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13_ncr:1_{FAEF925D-518D-41FE-9717-C521551DB156}" xr6:coauthVersionLast="36" xr6:coauthVersionMax="36" xr10:uidLastSave="{00000000-0000-0000-0000-000000000000}"/>
  <bookViews>
    <workbookView xWindow="0" yWindow="0" windowWidth="19200" windowHeight="6930" tabRatio="847"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1" i="13" l="1"/>
  <c r="L31" i="13"/>
  <c r="K12" i="6" l="1"/>
  <c r="E12" i="6"/>
  <c r="K18" i="13" l="1"/>
  <c r="L18" i="13"/>
  <c r="E19" i="13"/>
  <c r="G19" i="13"/>
  <c r="I19" i="13"/>
  <c r="K24" i="13"/>
  <c r="L24" i="13"/>
  <c r="H29" i="18" l="1"/>
  <c r="F38" i="18" l="1"/>
  <c r="F39" i="18"/>
  <c r="F36" i="18"/>
  <c r="G38" i="18" l="1"/>
  <c r="G39" i="18"/>
  <c r="F37" i="18" l="1"/>
  <c r="K32" i="13" l="1"/>
  <c r="K25" i="13"/>
  <c r="K17" i="13"/>
  <c r="K19" i="13" s="1"/>
  <c r="K11" i="13"/>
  <c r="K10" i="13"/>
  <c r="K9" i="13"/>
  <c r="K8" i="13"/>
  <c r="K7" i="13"/>
  <c r="K6" i="13"/>
  <c r="K5" i="13"/>
  <c r="G37" i="18"/>
  <c r="H21" i="18"/>
  <c r="H20" i="18"/>
  <c r="C38" i="18" l="1"/>
  <c r="E16" i="18"/>
  <c r="G33" i="13"/>
  <c r="D19" i="18" s="1"/>
  <c r="I33" i="13"/>
  <c r="E19" i="18" s="1"/>
  <c r="K33" i="13"/>
  <c r="L32" i="13"/>
  <c r="L17" i="13"/>
  <c r="L19" i="13" s="1"/>
  <c r="G26" i="13"/>
  <c r="D18" i="18" s="1"/>
  <c r="I26" i="13"/>
  <c r="E18" i="18" s="1"/>
  <c r="K26" i="13"/>
  <c r="L25" i="13"/>
  <c r="D17" i="18"/>
  <c r="E17" i="18"/>
  <c r="L11" i="13"/>
  <c r="L10" i="13"/>
  <c r="L9" i="13"/>
  <c r="L8" i="13"/>
  <c r="L7" i="13"/>
  <c r="L6" i="13"/>
  <c r="L5" i="13"/>
  <c r="G12" i="13"/>
  <c r="I12" i="13"/>
  <c r="F40" i="18"/>
  <c r="F43" i="18" s="1"/>
  <c r="H39" i="18"/>
  <c r="H37" i="18"/>
  <c r="G36" i="18"/>
  <c r="H36" i="18" s="1"/>
  <c r="L26" i="13" l="1"/>
  <c r="G18" i="18" s="1"/>
  <c r="H18" i="18" s="1"/>
  <c r="L33" i="13"/>
  <c r="G19" i="18" s="1"/>
  <c r="H19" i="18" s="1"/>
  <c r="G35" i="13"/>
  <c r="I35" i="13"/>
  <c r="D16" i="18"/>
  <c r="D15" i="18" s="1"/>
  <c r="G17" i="18"/>
  <c r="H17" i="18" s="1"/>
  <c r="K12" i="13"/>
  <c r="K35" i="13" s="1"/>
  <c r="E15" i="18"/>
  <c r="L12" i="13"/>
  <c r="G16" i="18" l="1"/>
  <c r="G15" i="18" s="1"/>
  <c r="L35" i="13"/>
  <c r="H16" i="18" l="1"/>
  <c r="H15" i="18"/>
  <c r="H38" i="18"/>
  <c r="C41" i="18" s="1"/>
  <c r="C42" i="18" s="1"/>
  <c r="C36" i="18" l="1"/>
  <c r="H40" i="18"/>
  <c r="H41" i="18" s="1"/>
  <c r="C67" i="4"/>
  <c r="C49" i="18" s="1"/>
  <c r="C17" i="18" l="1"/>
  <c r="F17" i="18" s="1"/>
  <c r="E26" i="13"/>
  <c r="C18" i="18" s="1"/>
  <c r="F18" i="18" s="1"/>
  <c r="E33" i="13"/>
  <c r="C19" i="18" s="1"/>
  <c r="F19" i="18" s="1"/>
  <c r="E12" i="13"/>
  <c r="C16" i="18" s="1"/>
  <c r="E35"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<sst xmlns="http://schemas.openxmlformats.org/spreadsheetml/2006/main" count="512" uniqueCount="403">
  <si>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</si>
  <si>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</si>
  <si>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</si>
  <si>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</si>
  <si>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</si>
  <si>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</si>
  <si>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</si>
  <si>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</si>
  <si>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</si>
  <si>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</si>
  <si>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</si>
  <si>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</si>
  <si>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</si>
  <si>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</si>
  <si>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</si>
  <si>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</si>
  <si>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</si>
  <si>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</si>
  <si>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</si>
  <si>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</si>
  <si>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</si>
  <si>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</si>
  <si>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</si>
  <si>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</si>
  <si>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</si>
  <si>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</si>
  <si>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</si>
  <si>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</si>
  <si>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</si>
  <si>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</si>
  <si>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</si>
  <si>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</si>
  <si>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</si>
  <si>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</si>
  <si>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</si>
  <si>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</si>
  <si>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</si>
  <si>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</si>
  <si>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</si>
  <si>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</si>
  <si>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</si>
  <si>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</si>
  <si>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</si>
  <si>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</si>
  <si>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</si>
  <si>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</si>
  <si>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</si>
  <si>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</si>
  <si>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</si>
  <si>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</si>
  <si>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</si>
  <si>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</si>
  <si>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</si>
  <si>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</si>
  <si>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</si>
  <si>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</si>
  <si>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</si>
  <si>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</si>
  <si>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</si>
  <si>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</si>
  <si>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</si>
  <si>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</si>
  <si>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</si>
  <si>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</si>
  <si>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</si>
  <si>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</si>
  <si>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</si>
  <si>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</si>
  <si>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</si>
  <si>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</si>
  <si>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</si>
  <si>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</si>
  <si>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</si>
  <si>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</si>
  <si>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</si>
  <si>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</si>
  <si>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</si>
  <si>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</si>
  <si>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</si>
  <si>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</si>
  <si>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</si>
  <si>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</si>
  <si>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</si>
  <si>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</si>
  <si>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</si>
  <si>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</si>
  <si>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</si>
  <si>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</si>
  <si>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</si>
  <si>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</si>
  <si>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</si>
  <si>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</si>
  <si>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</si>
  <si>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</si>
  <si>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</si>
  <si>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</si>
  <si>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</si>
  <si>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</si>
  <si>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</si>
  <si>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</si>
  <si>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</si>
  <si>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</si>
  <si>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</si>
  <si>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</si>
  <si>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</si>
  <si>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</si>
  <si>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</si>
  <si>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</si>
  <si>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</si>
  <si>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</si>
  <si>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</si>
  <si>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</si>
  <si>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</si>
  <si>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</si>
  <si>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</si>
  <si>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</si>
  <si>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</si>
  <si>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</si>
  <si>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</si>
  <si>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</si>
  <si>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</si>
  <si>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</si>
  <si>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</si>
  <si>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</si>
  <si>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</si>
  <si>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</si>
  <si>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</si>
  <si>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</si>
  <si>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</si>
  <si>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</si>
  <si>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</si>
  <si>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</si>
  <si>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</si>
  <si>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</si>
  <si>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</si>
  <si>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</si>
  <si>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</si>
  <si>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</si>
  <si>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</si>
  <si>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</si>
  <si>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</si>
  <si>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</si>
  <si>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</si>
  <si>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</si>
  <si>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</si>
  <si>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</si>
  <si>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</si>
  <si>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</si>
  <si>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</si>
  <si>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</si>
  <si>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</si>
  <si>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</si>
  <si>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</si>
  <si>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</si>
  <si>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</si>
  <si>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</si>
  <si>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</si>
  <si>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</si>
  <si>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</si>
  <si>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</si>
  <si>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</si>
  <si>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</si>
  <si>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</si>
  <si>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</si>
  <si>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</si>
  <si>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</si>
  <si>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</si>
  <si>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</si>
  <si>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</si>
  <si>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</si>
  <si>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</si>
  <si>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</si>
  <si>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</si>
  <si>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</si>
  <si>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</si>
  <si>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</si>
  <si>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</si>
  <si>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</si>
  <si>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</si>
  <si>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</si>
  <si>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</si>
  <si>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</si>
  <si>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</si>
  <si>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</si>
  <si>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</si>
  <si>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</si>
  <si>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</si>
  <si>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</si>
  <si>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</si>
  <si>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</si>
  <si>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</si>
  <si>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</si>
  <si>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</si>
  <si>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</si>
  <si>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</si>
  <si>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</si>
  <si>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</si>
  <si>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</si>
  <si>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</si>
  <si>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</si>
  <si>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</si>
  <si>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</si>
  <si>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</si>
  <si>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</si>
  <si>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</si>
  <si>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</si>
  <si>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</si>
  <si>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</si>
  <si>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</si>
  <si>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</si>
  <si>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</si>
  <si>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</si>
  <si>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</si>
  <si>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</si>
  <si>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</si>
  <si>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</si>
  <si>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</si>
  <si>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</si>
  <si>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</si>
  <si>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</si>
  <si>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</si>
  <si>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</si>
  <si>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</si>
  <si>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</si>
  <si>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</si>
  <si>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</si>
  <si>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</si>
  <si>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</si>
  <si>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</si>
  <si>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</si>
  <si>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</si>
  <si>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</si>
  <si>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</si>
  <si>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</si>
  <si>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</si>
  <si>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</si>
  <si>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</si>
  <si>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</si>
  <si>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</si>
  <si>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</si>
  <si>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</si>
  <si>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</si>
  <si>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</si>
  <si>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</si>
  <si>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</si>
  <si>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</si>
  <si>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</si>
  <si>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</si>
  <si>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</si>
  <si>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</si>
  <si>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</si>
  <si>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</si>
  <si>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</si>
  <si>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</si>
  <si>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</si>
  <si>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</si>
  <si>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</si>
  <si>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</si>
  <si>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</si>
  <si>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</si>
  <si>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</si>
  <si>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</si>
  <si>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</si>
  <si>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</si>
  <si>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</si>
  <si>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</si>
  <si>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</si>
  <si>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</si>
  <si>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</si>
  <si>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</si>
  <si>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</si>
  <si>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</si>
  <si>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</si>
  <si>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</si>
  <si>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</si>
  <si>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</si>
  <si>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</si>
  <si>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</si>
  <si>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</si>
  <si>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</si>
  <si>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</si>
  <si>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</si>
  <si>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</si>
  <si>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</si>
  <si>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</si>
  <si>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</si>
  <si>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</si>
  <si>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</si>
  <si>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</si>
  <si>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</si>
  <si>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</si>
  <si>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</si>
  <si>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</si>
  <si>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</si>
  <si>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</si>
  <si>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</si>
  <si>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</si>
  <si>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</si>
  <si>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</si>
  <si>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</si>
  <si>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</si>
  <si>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</si>
  <si>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</si>
  <si>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</si>
  <si>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</si>
  <si>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</si>
  <si>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</si>
  <si>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</si>
  <si>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</si>
  <si>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</si>
  <si>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</si>
  <si>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</si>
  <si>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</si>
  <si>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</si>
  <si>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</si>
  <si>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</si>
  <si>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</si>
  <si>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</si>
  <si>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</si>
  <si>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</si>
  <si>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</si>
  <si>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</si>
  <si>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</si>
  <si>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</si>
  <si>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</si>
  <si>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</si>
  <si>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</si>
  <si>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</si>
  <si>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</si>
  <si>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</si>
  <si>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</si>
  <si>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</si>
  <si>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</si>
  <si>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</si>
  <si>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</si>
  <si>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</si>
  <si>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</si>
  <si>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</si>
  <si>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</si>
  <si>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Professional project (obligatoire)</t>
  </si>
  <si>
    <t>Tool box (obligatoire)</t>
  </si>
  <si>
    <t>/</t>
  </si>
  <si>
    <t>Année</t>
  </si>
  <si>
    <t>Coeff. des UE/ECUE</t>
  </si>
  <si>
    <t>Nombre à choisir par l'étudiant : Toutes</t>
  </si>
  <si>
    <t>Au fil de l'eau</t>
  </si>
  <si>
    <t>Notes supérieures à 10/20 dans les fondamentaux.</t>
  </si>
  <si>
    <r>
      <rPr>
        <sz val="12"/>
        <color rgb="FFFF0000"/>
        <rFont val="Calibri"/>
        <family val="2"/>
        <scheme val="minor"/>
      </rPr>
      <t xml:space="preserve">En Anglais. </t>
    </r>
    <r>
      <rPr>
        <sz val="12"/>
        <color theme="1"/>
        <rFont val="Calibri"/>
        <family val="2"/>
        <scheme val="minor"/>
      </rPr>
      <t>Cohérence entre le diplôme envisagé et le descriptif du projet professionnel. Qualité rédactionnelle (orthographe, défaut de structure ou de syntaxe). Cohérence de la réflexion (développement de l’argumentaire).</t>
    </r>
  </si>
  <si>
    <r>
      <rPr>
        <sz val="12"/>
        <color rgb="FFFF0000"/>
        <rFont val="Calibri"/>
        <family val="2"/>
        <scheme val="minor"/>
      </rPr>
      <t>En Anglais</t>
    </r>
    <r>
      <rPr>
        <sz val="12"/>
        <color theme="1"/>
        <rFont val="Calibri"/>
        <family val="2"/>
        <scheme val="minor"/>
      </rPr>
      <t>. Elément de synthèse permettant de découvrir les compétences utiles acquises dans le cadre d’expériences précédentes et de cerner des éléments de personnalité du candidat.</t>
    </r>
  </si>
  <si>
    <t>B1/B2</t>
  </si>
  <si>
    <t>Photo numérique / Justificatif d'identité / Copie du dernier diplôme en anglais ou français  (traduction officielle demandée) / Formulaire d'autorisation / Questionnaire de visibilité</t>
  </si>
  <si>
    <t>Le jury se réserve le droit de convoquer le candidat pour un entretien oral à distance si certains points de la candidature ont besoin d'éclairage.</t>
  </si>
  <si>
    <t>Composante :</t>
  </si>
  <si>
    <r>
      <t xml:space="preserve">Langue(s) d’enseignement : </t>
    </r>
    <r>
      <rPr>
        <sz val="11"/>
        <color theme="1"/>
        <rFont val="Calibri"/>
        <family val="2"/>
        <scheme val="minor"/>
      </rPr>
      <t>Anglais</t>
    </r>
  </si>
  <si>
    <r>
      <t xml:space="preserve">Intitulé de la formation : </t>
    </r>
    <r>
      <rPr>
        <sz val="11"/>
        <color theme="1"/>
        <rFont val="Calibri"/>
        <family val="2"/>
        <scheme val="minor"/>
      </rPr>
      <t>DU Skills &amp; Training to Ensure Professional Success (STEPS)</t>
    </r>
  </si>
  <si>
    <t>Distanciel</t>
  </si>
  <si>
    <r>
      <t xml:space="preserve">Nombre visé de participants par session : </t>
    </r>
    <r>
      <rPr>
        <sz val="11"/>
        <rFont val="Calibri"/>
        <family val="2"/>
        <scheme val="minor"/>
      </rPr>
      <t>20</t>
    </r>
  </si>
  <si>
    <r>
      <t>Nombre de sessions par an et périodes de l’année :</t>
    </r>
    <r>
      <rPr>
        <sz val="11"/>
        <color theme="1"/>
        <rFont val="Calibri"/>
        <family val="2"/>
        <scheme val="minor"/>
      </rPr>
      <t xml:space="preserve"> 1 session de candidatures par an, de mars à novembre, avec rentrée en décembre</t>
    </r>
  </si>
  <si>
    <r>
      <t xml:space="preserve">Logistique (lieu de la formation, capacité salle, spécificités salles) : </t>
    </r>
    <r>
      <rPr>
        <sz val="11"/>
        <color theme="1"/>
        <rFont val="Calibri"/>
        <family val="2"/>
        <scheme val="minor"/>
      </rPr>
      <t>Formation entièrement dispensée en ligne</t>
    </r>
  </si>
  <si>
    <r>
      <t xml:space="preserve">Rythme de la formation (journée, soir, samedi, alternance, séquences de cours groupés, cours du soir, séance de regroupement…) : </t>
    </r>
    <r>
      <rPr>
        <sz val="11"/>
        <color theme="1"/>
        <rFont val="Calibri"/>
        <family val="2"/>
        <scheme val="minor"/>
      </rPr>
      <t>Cours en ligne, du lundi au vendredi de décembre à juin, en fin de journée (après 17h30). Séances majoritairement groupées mais quelques séances individuelles prévues</t>
    </r>
  </si>
  <si>
    <r>
      <t>Partenariat public ou privé financier :</t>
    </r>
    <r>
      <rPr>
        <sz val="11"/>
        <color theme="1"/>
        <rFont val="Calibri"/>
        <family val="2"/>
        <scheme val="minor"/>
      </rPr>
      <t xml:space="preserve"> Aucun</t>
    </r>
  </si>
  <si>
    <r>
      <t>Durée du stage :</t>
    </r>
    <r>
      <rPr>
        <sz val="11"/>
        <color theme="1"/>
        <rFont val="Calibri"/>
        <family val="2"/>
        <scheme val="minor"/>
      </rPr>
      <t xml:space="preserve"> 3 à 6 mois</t>
    </r>
  </si>
  <si>
    <t>MCHUGH Charlie</t>
  </si>
  <si>
    <t>SANTOS Gladys</t>
  </si>
  <si>
    <t>UCA</t>
  </si>
  <si>
    <t>Project management &amp; Public speaking</t>
  </si>
  <si>
    <t>International Program Consultant</t>
  </si>
  <si>
    <t>Charlie.MCHUGH@univ-cotedazur.fr</t>
  </si>
  <si>
    <t>Améliorer son CV et sa lettre de motivation</t>
  </si>
  <si>
    <t>E/C</t>
  </si>
  <si>
    <t>NGO MAI Stéphane</t>
  </si>
  <si>
    <t>Stephane.NGO-MAI@univ-cotedazur.fr</t>
  </si>
  <si>
    <t>gladys.santos@coaching4.me</t>
  </si>
  <si>
    <t>Integration Consulting Specialist</t>
  </si>
  <si>
    <t>Amadeus s.a.s</t>
  </si>
  <si>
    <t>DELORT Aurélie</t>
  </si>
  <si>
    <t>DOP Formation IDEX</t>
  </si>
  <si>
    <t>Accompagnement stage</t>
  </si>
  <si>
    <t>Aurelie.DELORT@univ-cotedazur.fr</t>
  </si>
  <si>
    <t>Tarif réduit étudiants UCA</t>
  </si>
  <si>
    <t>Professional future skills (obligatoire)</t>
  </si>
  <si>
    <r>
      <t xml:space="preserve">Etude du marché / Opportunité économique et/ou pédagogique de l’action de formation (Contexte et enjeux de la formation, besoin et identification de la demande du marché, ancrage territorial, offres concurrentes…)² </t>
    </r>
    <r>
      <rPr>
        <b/>
        <i/>
        <sz val="9"/>
        <rFont val="Calibri"/>
        <family val="2"/>
        <scheme val="minor"/>
      </rPr>
      <t>en 3 lignes maximum</t>
    </r>
    <r>
      <rPr>
        <b/>
        <sz val="9"/>
        <rFont val="Calibri"/>
        <family val="2"/>
        <scheme val="minor"/>
      </rPr>
      <t xml:space="preserve"> </t>
    </r>
    <r>
      <rPr>
        <b/>
        <sz val="11"/>
        <rFont val="Calibri"/>
        <family val="2"/>
        <scheme val="minor"/>
      </rPr>
      <t xml:space="preserve">: </t>
    </r>
    <r>
      <rPr>
        <sz val="11"/>
        <rFont val="Calibri"/>
        <family val="2"/>
        <scheme val="minor"/>
      </rPr>
      <t xml:space="preserve">Cette formation est l'équivalent en anglais de la formation  DéCAPro mais à un niveau plus avancé. Ce programme est destiné aux étudiants, et professionnels, qui souhaitent mettre à jour leurs compétences dans le cadre d'un changement de carrière ou de nouvelles missions. </t>
    </r>
  </si>
  <si>
    <t>Asynchrone</t>
  </si>
  <si>
    <r>
      <t xml:space="preserve">Arguments (alignement stratégique, intérêt financier, intérêt d’image, intérêt pour l’insertion professionnelle des étudiants, ...) : </t>
    </r>
    <r>
      <rPr>
        <sz val="11"/>
        <color theme="1"/>
        <rFont val="Calibri"/>
        <family val="2"/>
        <scheme val="minor"/>
      </rPr>
      <t>Avis très favorable, programme stratégique IDEX/UCA et exploité pour Ulysseus. Contribue à développer l'offre de formation à l'international.</t>
    </r>
    <r>
      <rPr>
        <b/>
        <sz val="11"/>
        <color theme="1"/>
        <rFont val="Calibri"/>
        <family val="2"/>
        <scheme val="minor"/>
      </rPr>
      <t xml:space="preserve">
Date COPIL composante : </t>
    </r>
    <r>
      <rPr>
        <sz val="11"/>
        <color theme="1"/>
        <rFont val="Calibri"/>
        <family val="2"/>
        <scheme val="minor"/>
      </rPr>
      <t>Janvier 2023</t>
    </r>
    <r>
      <rPr>
        <b/>
        <sz val="11"/>
        <color theme="1"/>
        <rFont val="Calibri"/>
        <family val="2"/>
        <scheme val="minor"/>
      </rPr>
      <t xml:space="preserve">
</t>
    </r>
  </si>
  <si>
    <r>
      <t xml:space="preserve">Partenariat public ou privé académique : </t>
    </r>
    <r>
      <rPr>
        <sz val="11"/>
        <color theme="1"/>
        <rFont val="Calibri"/>
        <family val="2"/>
        <scheme val="minor"/>
      </rPr>
      <t>Ulysseus project</t>
    </r>
  </si>
  <si>
    <t>Informations complémentaires : Ce programme s'intègre dans les projets portés par Ulysseus</t>
  </si>
  <si>
    <t>Objectif pédagogique exprimé en compétences/métiers : Créer des CVs pour différents secteurs, Structurer une lettre de motivation à l'aide de différentes techniques, Developper un profil professionnel sur les réseaux sociaux, utiliser des tratégies de recherche d'emploi optimum, manager son image</t>
  </si>
  <si>
    <t>Public visé : Accessible à tout candidat de niveau L3 à M2 souhaitant compléter son expérience et développer ses compétences professionnelles en anglais (étudiants internationaux + Ulysseus)</t>
  </si>
  <si>
    <r>
      <t>Prérequis :</t>
    </r>
    <r>
      <rPr>
        <sz val="11"/>
        <rFont val="Calibri"/>
        <family val="2"/>
        <scheme val="minor"/>
      </rPr>
      <t xml:space="preserve"> </t>
    </r>
    <r>
      <rPr>
        <b/>
        <sz val="11"/>
        <rFont val="Calibri"/>
        <family val="2"/>
        <scheme val="minor"/>
      </rPr>
      <t>Niveau d'Anglais B2 et Licence (ou équivalent)</t>
    </r>
  </si>
  <si>
    <t>Equivalent du DU DECAPRO en version anglaise</t>
  </si>
  <si>
    <t>Aucun autre diplôme en langue anglaise n'existe sur les Hard Skills sous cette forme 100% asynchrone au niveau national</t>
  </si>
  <si>
    <t>2.3. Positionnement dans la stratégie de la composante et de l'établissement</t>
  </si>
  <si>
    <r>
      <rPr>
        <b/>
        <sz val="11"/>
        <color theme="1"/>
        <rFont val="Calibri"/>
        <family val="2"/>
        <scheme val="minor"/>
      </rPr>
      <t>Les objectifs spécifiques de la formation :</t>
    </r>
    <r>
      <rPr>
        <sz val="11"/>
        <color theme="1"/>
        <rFont val="Calibri"/>
        <family val="2"/>
        <scheme val="minor"/>
      </rPr>
      <t xml:space="preserve">
L'objectif principal de la formation 100% en anglais est de créer un sas entre la formation et l'emploi à l'international. Pour cela, le DU propose des compléments de formation visant à faciliter l'insertion professionnelle immédiate des étudiants issus de l'enseignement supérieur ainsi qu'un stage en entreprise en axant sur la dimension internationale. Cette formation autour des Hard skills a pour but de compléter de façon modulaire des compétences acquises dans n'importe quel domaine.
L'objectif secondaire consiste à orienter les étudiants en situation de césure en réalisant un stage leur permettant d'accroître les compétences professionnelles nécessaires à leur admission dans une formation de l'enseignement supérieur.
</t>
    </r>
    <r>
      <rPr>
        <b/>
        <sz val="11"/>
        <color theme="1"/>
        <rFont val="Calibri"/>
        <family val="2"/>
        <scheme val="minor"/>
      </rPr>
      <t>Les connaissances et compétences attendues des étudiants à l’issue de la formation :</t>
    </r>
    <r>
      <rPr>
        <sz val="11"/>
        <color theme="1"/>
        <rFont val="Calibri"/>
        <family val="2"/>
        <scheme val="minor"/>
      </rPr>
      <t xml:space="preserve">
Avoir les outils de management pour consolider le projet professionnel, soit en gérant leur image professionnelle, soit en créant une entreprise, soit en acquiérant des soft skills. Ce DU en anglais assure l’acquisition de compétences variées : 
- Une capacité à construire un projet sur-mesure en développant les soft skills avec des outils nouveau et différenciants
- Une sensibilisation à différentes options permettant d'obtenir des compétences supplémentaires notamment dans les sciences appliquées, le management, l’entrepreneuriat ou les langues grâce à des modules spécifiques et adaptés à chaque projet.</t>
    </r>
  </si>
  <si>
    <r>
      <rPr>
        <b/>
        <sz val="11"/>
        <color theme="1"/>
        <rFont val="Calibri"/>
        <family val="2"/>
        <scheme val="minor"/>
      </rPr>
      <t xml:space="preserve">Commentaires sur la cohérence des contenus : </t>
    </r>
    <r>
      <rPr>
        <sz val="11"/>
        <color theme="1"/>
        <rFont val="Calibri"/>
        <family val="2"/>
        <scheme val="minor"/>
      </rPr>
      <t xml:space="preserve">
La formation est composée de trois unités dont deux unités d'enseignement pour un équivalent de 200 heures de formation et une unité pour le stage en entreprise d'une durée de 6 mois. 
Cette Unité d'Enseignement (UE) pourrait être mutualisée avec l'enseignement des compétences transversales mutualisées aux niveaux L1, L2 et L3.
</t>
    </r>
    <r>
      <rPr>
        <b/>
        <sz val="11"/>
        <color theme="1"/>
        <rFont val="Calibri"/>
        <family val="2"/>
        <scheme val="minor"/>
      </rPr>
      <t xml:space="preserve">
UE1 : Tool box (Business and professional writting) - 32h</t>
    </r>
    <r>
      <rPr>
        <sz val="11"/>
        <color theme="1"/>
        <rFont val="Calibri"/>
        <family val="2"/>
        <scheme val="minor"/>
      </rPr>
      <t xml:space="preserve">
- CV and cover letter,
- Professional Network,
- Coaching pro, 
- Cours de Français (optionnel)
Ces thèmes utilisent les nouvelles plateformes pédagogiques.
</t>
    </r>
    <r>
      <rPr>
        <b/>
        <sz val="11"/>
        <color theme="1"/>
        <rFont val="Calibri"/>
        <family val="2"/>
        <scheme val="minor"/>
      </rPr>
      <t xml:space="preserve">
UE2 : Professional project : Mentoring : 3h/étudiant </t>
    </r>
    <r>
      <rPr>
        <sz val="11"/>
        <color theme="1"/>
        <rFont val="Calibri"/>
        <family val="2"/>
        <scheme val="minor"/>
      </rPr>
      <t xml:space="preserve">concerne les activités confiées lors du stage, évaluées à travers l’appréciation du tuteur de l’organisme d’accueil et le rapport de stage rendu par l’étudiant. Un suivi sera réalisé pour chaque étudiant durant son stage afin de vérifier son bon déroulement. Un livrable sera demandé au stagiaire.
Mentoring : 3h/étudiant
</t>
    </r>
    <r>
      <rPr>
        <b/>
        <sz val="11"/>
        <color theme="1"/>
        <rFont val="Calibri"/>
        <family val="2"/>
        <scheme val="minor"/>
      </rPr>
      <t xml:space="preserve">
UE3 : Professional skills : 40h </t>
    </r>
    <r>
      <rPr>
        <sz val="11"/>
        <color theme="1"/>
        <rFont val="Calibri"/>
        <family val="2"/>
        <scheme val="minor"/>
      </rPr>
      <t xml:space="preserve">
- Introduction to the futur of AI
- Modern project Management
- Introduction to Digital Media Marketing
	</t>
    </r>
  </si>
  <si>
    <t>Il n’existe que 3 formations de ce type en France, mais en langue française, ce qui peut expliquer la candidature d’étudiants provenant d’autres universités.
Il existe 1 DU identique destiné aux étudiants francophones mais le DU STEPS est le seul qui renforce la dimension internationale de la prospective en recherche d'emploi.</t>
  </si>
  <si>
    <t xml:space="preserve">LAKE Vivien </t>
  </si>
  <si>
    <t>Ingénieure pédagogique</t>
  </si>
  <si>
    <t>vivien.lake@univ-cotedazur.fr</t>
  </si>
  <si>
    <t>Accompagnement coaching</t>
  </si>
  <si>
    <r>
      <t xml:space="preserve">Les candidats au DU STEPS sont des étudiants internationaux (ou français) ayant suivi une formation dans l’enseignement supérieur ou des salariés du secteur public ou privé en situation de reclassement ou de réorientation professionnelle avec un profil très international (équivalent DECAPRO dans sa version internationale et 100% online)
Cette formation est aujourd'hui accessible à tout candidat de niveau L3 à M2 souhaitant compléter son expérience et développer ses compétences professionnelles par des options lui permettant d'enrichir son profil dans le seul but de trouver un emploi exigeant des pré-requis internationaux ou de s’orienter vers une poursuite d’études professionnalisante. 
Le DU envisage un effectif d'une 20taine d'étudiants en moyenne.
</t>
    </r>
    <r>
      <rPr>
        <sz val="11"/>
        <color rgb="FFFF0000"/>
        <rFont val="Calibri"/>
        <family val="2"/>
        <scheme val="minor"/>
      </rPr>
      <t xml:space="preserve">
</t>
    </r>
    <r>
      <rPr>
        <sz val="11"/>
        <rFont val="Calibri"/>
        <family val="2"/>
        <scheme val="minor"/>
      </rPr>
      <t>Un tarif réduit est prévu pour les étudiants UCA : 600€ (+ 57€ de droits UCA).</t>
    </r>
    <r>
      <rPr>
        <sz val="11"/>
        <color theme="1"/>
        <rFont val="Calibri"/>
        <family val="2"/>
        <scheme val="minor"/>
      </rPr>
      <t xml:space="preserve">
</t>
    </r>
  </si>
  <si>
    <r>
      <t xml:space="preserve">Responsable de la formation (Nom Prénom) : </t>
    </r>
    <r>
      <rPr>
        <sz val="11"/>
        <rFont val="Calibri"/>
        <family val="2"/>
        <scheme val="minor"/>
      </rPr>
      <t>DELORT Aurélie</t>
    </r>
  </si>
  <si>
    <r>
      <t xml:space="preserve">Fonction : </t>
    </r>
    <r>
      <rPr>
        <sz val="11"/>
        <rFont val="Calibri"/>
        <family val="2"/>
        <scheme val="minor"/>
      </rPr>
      <t>Directrice Opérationnelle du Programme Formation IDEX UCA</t>
    </r>
    <r>
      <rPr>
        <b/>
        <sz val="11"/>
        <rFont val="Calibri"/>
        <family val="2"/>
        <scheme val="minor"/>
      </rPr>
      <t xml:space="preserve">
Grade :</t>
    </r>
  </si>
  <si>
    <r>
      <t>Téléphone :</t>
    </r>
    <r>
      <rPr>
        <sz val="11"/>
        <rFont val="Calibri"/>
        <family val="2"/>
        <scheme val="minor"/>
      </rPr>
      <t xml:space="preserve"> 07 62 37 54 51</t>
    </r>
    <r>
      <rPr>
        <b/>
        <sz val="11"/>
        <rFont val="Calibri"/>
        <family val="2"/>
        <scheme val="minor"/>
      </rPr>
      <t xml:space="preserve">
Mail :</t>
    </r>
    <r>
      <rPr>
        <sz val="11"/>
        <rFont val="Calibri"/>
        <family val="2"/>
        <scheme val="minor"/>
      </rPr>
      <t xml:space="preserve"> Aurelie.DELORT@univ-cotedazur.fr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</si>
</sst>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2"/>
      <color rgb="FFFF0000"/>
      <name val="Calibri"/>
      <family val="2"/>
      <scheme val="minor"/>
    </font>
    <font>
      <b/>
      <i/>
      <sz val="9"/>
      <name val="Calibri"/>
      <family val="2"/>
      <scheme val="minor"/>
    </font>
    <font>
      <b/>
      <sz val="9"/>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506">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0" xfId="0"/>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3" fillId="12" borderId="1" xfId="0" applyNumberFormat="1" applyFont="1" applyFill="1" applyBorder="1" applyProtection="1">
      <protection locked="0"/>
    </xf>
    <xf numFmtId="165" fontId="23"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7"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23"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4" fillId="12" borderId="21" xfId="0" applyFont="1" applyFill="1"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1"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0" fontId="5" fillId="0" borderId="0" xfId="0" applyFont="1"/>
    <xf numFmtId="0" fontId="0" fillId="0" borderId="0" xfId="0" applyFont="1"/>
    <xf numFmtId="0" fontId="33" fillId="0" borderId="91"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0" fillId="0" borderId="65" xfId="0" applyFont="1" applyBorder="1" applyAlignment="1" applyProtection="1">
      <alignment horizontal="center"/>
      <protection locked="0"/>
    </xf>
    <xf numFmtId="0" fontId="14" fillId="0" borderId="65" xfId="0" applyFont="1" applyBorder="1" applyAlignment="1" applyProtection="1">
      <alignment horizontal="center"/>
      <protection locked="0"/>
    </xf>
    <xf numFmtId="0" fontId="0" fillId="0" borderId="70" xfId="0" applyFont="1" applyBorder="1"/>
    <xf numFmtId="0" fontId="0" fillId="0" borderId="66" xfId="0" applyFont="1" applyBorder="1" applyAlignment="1" applyProtection="1">
      <alignment horizontal="center"/>
      <protection locked="0"/>
    </xf>
    <xf numFmtId="0" fontId="0" fillId="0" borderId="0" xfId="0" applyFont="1" applyAlignment="1">
      <alignment horizontal="left"/>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69" fontId="0" fillId="0" borderId="21" xfId="0" applyNumberFormat="1" applyBorder="1" applyAlignment="1"/>
    <xf numFmtId="0" fontId="39" fillId="0" borderId="10" xfId="0" applyFont="1" applyFill="1" applyBorder="1"/>
    <xf numFmtId="6" fontId="40"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3"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2" fillId="11" borderId="35" xfId="0" applyNumberFormat="1" applyFont="1" applyFill="1" applyBorder="1" applyAlignment="1">
      <alignment horizontal="center" vertical="center" wrapText="1"/>
    </xf>
    <xf numFmtId="0" fontId="2" fillId="11" borderId="9" xfId="0" applyFont="1" applyFill="1"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center"/>
    </xf>
    <xf numFmtId="0" fontId="0" fillId="0" borderId="24" xfId="0" applyBorder="1" applyAlignment="1">
      <alignment vertical="center"/>
    </xf>
    <xf numFmtId="0" fontId="0" fillId="0" borderId="0" xfId="0" applyBorder="1" applyAlignment="1">
      <alignment vertical="center"/>
    </xf>
    <xf numFmtId="0" fontId="0" fillId="0" borderId="3" xfId="0" quotePrefix="1" applyBorder="1" applyAlignment="1">
      <alignment horizontal="center" vertical="center"/>
    </xf>
    <xf numFmtId="0" fontId="0" fillId="0" borderId="3" xfId="0" applyBorder="1" applyAlignment="1">
      <alignment vertical="center" wrapText="1"/>
    </xf>
    <xf numFmtId="0" fontId="0" fillId="0" borderId="3" xfId="0" applyBorder="1" applyAlignment="1">
      <alignment vertical="center"/>
    </xf>
    <xf numFmtId="2" fontId="0" fillId="0" borderId="16" xfId="0" applyNumberFormat="1" applyBorder="1" applyAlignment="1">
      <alignment vertical="center"/>
    </xf>
    <xf numFmtId="2" fontId="0" fillId="0" borderId="4" xfId="0" applyNumberFormat="1" applyBorder="1" applyAlignment="1">
      <alignment vertical="center"/>
    </xf>
    <xf numFmtId="2" fontId="0" fillId="0" borderId="19" xfId="2" applyNumberFormat="1" applyFont="1" applyBorder="1" applyAlignment="1">
      <alignment vertical="center"/>
    </xf>
    <xf numFmtId="2" fontId="0" fillId="0" borderId="6" xfId="0" applyNumberFormat="1" applyBorder="1" applyAlignment="1">
      <alignment vertical="center"/>
    </xf>
    <xf numFmtId="0" fontId="0" fillId="0" borderId="1" xfId="0" quotePrefix="1" applyBorder="1" applyAlignment="1">
      <alignment horizontal="center" vertical="center"/>
    </xf>
    <xf numFmtId="0" fontId="0" fillId="0" borderId="8" xfId="0" applyBorder="1" applyAlignment="1">
      <alignment vertical="center"/>
    </xf>
    <xf numFmtId="0" fontId="0" fillId="0" borderId="50" xfId="0" applyBorder="1" applyAlignment="1">
      <alignment vertical="center"/>
    </xf>
    <xf numFmtId="2" fontId="0" fillId="0" borderId="37" xfId="2" applyNumberFormat="1" applyFont="1" applyBorder="1" applyAlignment="1">
      <alignment vertical="center"/>
    </xf>
    <xf numFmtId="0" fontId="0" fillId="0" borderId="13" xfId="0" applyBorder="1" applyAlignment="1">
      <alignment vertical="center"/>
    </xf>
    <xf numFmtId="2" fontId="0" fillId="0" borderId="14" xfId="0" applyNumberFormat="1" applyBorder="1" applyAlignment="1">
      <alignment vertical="center"/>
    </xf>
    <xf numFmtId="2" fontId="0" fillId="0" borderId="73" xfId="0" applyNumberFormat="1" applyBorder="1" applyAlignment="1">
      <alignment vertical="center"/>
    </xf>
    <xf numFmtId="0" fontId="0" fillId="0" borderId="30" xfId="0" applyBorder="1" applyAlignment="1">
      <alignment vertical="center"/>
    </xf>
    <xf numFmtId="0" fontId="0" fillId="0" borderId="0" xfId="0" applyNumberFormat="1" applyAlignment="1">
      <alignment vertical="center"/>
    </xf>
    <xf numFmtId="2" fontId="0" fillId="0" borderId="24" xfId="2" applyNumberFormat="1" applyFont="1" applyBorder="1" applyAlignment="1">
      <alignment vertical="center"/>
    </xf>
    <xf numFmtId="2" fontId="0" fillId="0" borderId="12" xfId="0" applyNumberFormat="1" applyBorder="1" applyAlignment="1">
      <alignment vertical="center"/>
    </xf>
    <xf numFmtId="2" fontId="0" fillId="0" borderId="35" xfId="2" applyNumberFormat="1" applyFont="1" applyBorder="1" applyAlignment="1">
      <alignment vertical="center"/>
    </xf>
    <xf numFmtId="2" fontId="0" fillId="0" borderId="9" xfId="0" applyNumberFormat="1" applyBorder="1" applyAlignment="1">
      <alignment vertical="center"/>
    </xf>
    <xf numFmtId="2" fontId="0" fillId="0" borderId="15" xfId="0" applyNumberFormat="1" applyBorder="1" applyAlignment="1">
      <alignment vertical="center"/>
    </xf>
    <xf numFmtId="2" fontId="9" fillId="0" borderId="45" xfId="2" applyNumberFormat="1" applyFont="1" applyBorder="1" applyAlignment="1">
      <alignment vertical="center"/>
    </xf>
    <xf numFmtId="2" fontId="0" fillId="0" borderId="11" xfId="2" applyNumberFormat="1" applyFont="1" applyBorder="1" applyAlignment="1">
      <alignment vertical="center"/>
    </xf>
    <xf numFmtId="0" fontId="0" fillId="0" borderId="32" xfId="0" applyBorder="1" applyAlignment="1">
      <alignment vertical="center"/>
    </xf>
    <xf numFmtId="2" fontId="0" fillId="0" borderId="34" xfId="0" applyNumberFormat="1" applyBorder="1" applyAlignment="1">
      <alignment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0" fillId="0" borderId="33" xfId="0" applyBorder="1" applyAlignment="1">
      <alignment horizontal="center" vertical="center"/>
    </xf>
    <xf numFmtId="0" fontId="15" fillId="3" borderId="19" xfId="0" applyFont="1" applyFill="1" applyBorder="1" applyAlignment="1" applyProtection="1">
      <alignment horizontal="center" vertical="center"/>
      <protection locked="0"/>
    </xf>
    <xf numFmtId="0" fontId="0" fillId="0" borderId="34" xfId="0" applyFont="1" applyBorder="1" applyAlignment="1">
      <alignment vertical="top" wrapText="1"/>
    </xf>
    <xf numFmtId="0" fontId="0" fillId="0" borderId="23" xfId="0" applyFont="1" applyBorder="1" applyAlignment="1">
      <alignment vertical="top" wrapText="1"/>
    </xf>
    <xf numFmtId="0" fontId="9" fillId="0" borderId="28" xfId="0" applyFont="1" applyBorder="1"/>
    <xf numFmtId="49" fontId="0" fillId="0" borderId="0" xfId="0" applyNumberFormat="1" applyFill="1" applyBorder="1" applyAlignment="1" applyProtection="1">
      <alignment vertical="top"/>
      <protection locked="0"/>
    </xf>
    <xf numFmtId="0" fontId="0" fillId="2" borderId="23" xfId="0" applyFont="1" applyFill="1" applyBorder="1" applyAlignment="1">
      <alignment horizontal="left" vertical="top" wrapText="1"/>
    </xf>
    <xf numFmtId="0" fontId="0" fillId="0" borderId="23" xfId="0" applyFont="1" applyBorder="1" applyAlignment="1">
      <alignment horizontal="left" vertical="top" wrapText="1"/>
    </xf>
    <xf numFmtId="0" fontId="0" fillId="0" borderId="23" xfId="0" applyBorder="1" applyAlignment="1">
      <alignment vertical="top"/>
    </xf>
    <xf numFmtId="0" fontId="0" fillId="0" borderId="25" xfId="0" applyBorder="1" applyAlignment="1">
      <alignment vertical="top"/>
    </xf>
    <xf numFmtId="0" fontId="34" fillId="0" borderId="91" xfId="0" applyFont="1" applyBorder="1" applyAlignment="1" applyProtection="1">
      <alignment vertical="center" wrapText="1"/>
      <protection locked="0"/>
    </xf>
    <xf numFmtId="0" fontId="34" fillId="0" borderId="64"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3" fillId="0" borderId="70" xfId="0" applyFont="1" applyBorder="1" applyAlignment="1" applyProtection="1">
      <alignment vertical="center" wrapText="1"/>
      <protection locked="0"/>
    </xf>
    <xf numFmtId="0" fontId="34" fillId="0" borderId="92" xfId="0" applyFont="1" applyBorder="1" applyAlignment="1" applyProtection="1">
      <alignment vertical="center" wrapText="1"/>
      <protection locked="0"/>
    </xf>
    <xf numFmtId="0" fontId="34" fillId="0" borderId="63" xfId="0" applyFont="1" applyBorder="1" applyAlignment="1" applyProtection="1">
      <alignment vertical="center" wrapText="1"/>
      <protection locked="0"/>
    </xf>
    <xf numFmtId="0" fontId="0" fillId="0" borderId="65" xfId="0" applyFont="1" applyBorder="1" applyProtection="1">
      <protection locked="0"/>
    </xf>
    <xf numFmtId="0" fontId="0" fillId="0" borderId="66" xfId="0" applyFont="1" applyBorder="1" applyProtection="1">
      <protection locked="0"/>
    </xf>
    <xf numFmtId="0" fontId="3" fillId="0" borderId="64" xfId="3" applyBorder="1" applyAlignment="1" applyProtection="1">
      <alignment vertical="center" wrapText="1"/>
      <protection locked="0"/>
    </xf>
    <xf numFmtId="0" fontId="0" fillId="0" borderId="42" xfId="0" applyFont="1" applyBorder="1" applyAlignment="1">
      <alignment vertical="center" wrapText="1"/>
    </xf>
    <xf numFmtId="0" fontId="0" fillId="0" borderId="92" xfId="0" applyFont="1" applyBorder="1"/>
    <xf numFmtId="0" fontId="0" fillId="0" borderId="63" xfId="0" applyFont="1" applyBorder="1"/>
    <xf numFmtId="0" fontId="3" fillId="0" borderId="65" xfId="3" applyBorder="1" applyAlignment="1" applyProtection="1">
      <alignment vertical="center" wrapText="1"/>
      <protection locked="0"/>
    </xf>
    <xf numFmtId="0" fontId="0" fillId="0" borderId="92" xfId="0" applyFont="1" applyBorder="1" applyAlignment="1">
      <alignment vertical="center" wrapText="1"/>
    </xf>
    <xf numFmtId="0" fontId="34" fillId="0" borderId="64" xfId="0" applyFont="1" applyBorder="1" applyAlignment="1" applyProtection="1">
      <alignment horizontal="center" vertical="center" wrapText="1"/>
      <protection locked="0"/>
    </xf>
    <xf numFmtId="0" fontId="34" fillId="0" borderId="65" xfId="0" applyFont="1" applyBorder="1" applyAlignment="1" applyProtection="1">
      <alignment horizontal="center" vertical="center" wrapText="1"/>
      <protection locked="0"/>
    </xf>
    <xf numFmtId="0" fontId="34" fillId="0" borderId="42" xfId="0" applyFont="1" applyBorder="1" applyAlignment="1" applyProtection="1">
      <alignment horizontal="center" vertical="center" wrapText="1"/>
      <protection locked="0"/>
    </xf>
    <xf numFmtId="0" fontId="34" fillId="0" borderId="92" xfId="0" applyFont="1" applyBorder="1" applyAlignment="1" applyProtection="1">
      <alignment horizontal="center" vertical="center" wrapText="1"/>
      <protection locked="0"/>
    </xf>
    <xf numFmtId="0" fontId="3" fillId="0" borderId="91" xfId="3" applyBorder="1" applyAlignment="1" applyProtection="1">
      <alignment vertical="center" wrapText="1"/>
      <protection locked="0"/>
    </xf>
    <xf numFmtId="0" fontId="34" fillId="0" borderId="91" xfId="0" applyFont="1" applyBorder="1" applyAlignment="1" applyProtection="1">
      <alignment horizontal="center" vertical="center" wrapText="1"/>
      <protection locked="0"/>
    </xf>
    <xf numFmtId="0" fontId="33" fillId="5" borderId="74" xfId="0" applyFont="1" applyFill="1" applyBorder="1" applyAlignment="1">
      <alignment horizontal="center" vertical="center" wrapText="1"/>
    </xf>
    <xf numFmtId="0" fontId="33" fillId="5" borderId="34" xfId="0" applyFont="1" applyFill="1" applyBorder="1" applyAlignment="1">
      <alignment horizontal="center" vertical="center" wrapText="1"/>
    </xf>
    <xf numFmtId="0" fontId="33" fillId="5" borderId="33" xfId="0" applyFont="1" applyFill="1" applyBorder="1" applyAlignment="1">
      <alignment horizontal="center" vertical="center" wrapText="1"/>
    </xf>
    <xf numFmtId="0" fontId="33" fillId="5" borderId="89" xfId="0" applyFont="1" applyFill="1" applyBorder="1" applyAlignment="1">
      <alignment horizontal="center" vertical="center" wrapText="1"/>
    </xf>
    <xf numFmtId="0" fontId="33" fillId="5" borderId="90" xfId="0" applyFont="1" applyFill="1" applyBorder="1" applyAlignment="1">
      <alignment horizontal="center" vertical="center" wrapText="1"/>
    </xf>
    <xf numFmtId="0" fontId="0" fillId="0" borderId="0" xfId="0" applyAlignment="1" applyProtection="1">
      <alignment horizontal="right"/>
      <protection locked="0"/>
    </xf>
    <xf numFmtId="0" fontId="2" fillId="0" borderId="74" xfId="0" applyFont="1" applyBorder="1" applyAlignment="1">
      <alignment horizontal="center" vertical="center"/>
    </xf>
    <xf numFmtId="0" fontId="2" fillId="0" borderId="74" xfId="0" applyFont="1" applyBorder="1" applyAlignment="1" applyProtection="1">
      <alignment horizontal="center"/>
      <protection locked="0"/>
    </xf>
    <xf numFmtId="0" fontId="14" fillId="0" borderId="5" xfId="0" applyFont="1" applyBorder="1" applyAlignment="1">
      <alignment vertical="center"/>
    </xf>
    <xf numFmtId="0" fontId="14" fillId="0" borderId="1" xfId="0" applyFont="1" applyBorder="1" applyAlignment="1">
      <alignment horizontal="center" vertical="center"/>
    </xf>
    <xf numFmtId="0" fontId="17" fillId="0" borderId="25" xfId="0" applyFont="1" applyBorder="1" applyAlignment="1">
      <alignment vertical="top"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17" fillId="0" borderId="32" xfId="0" applyFont="1" applyBorder="1" applyAlignment="1">
      <alignment horizontal="left" vertical="top" wrapText="1"/>
    </xf>
    <xf numFmtId="0" fontId="17" fillId="0" borderId="34" xfId="0" applyFont="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17" fillId="0" borderId="31" xfId="0" applyFont="1" applyBorder="1" applyAlignment="1">
      <alignment horizontal="left" vertical="top" wrapText="1"/>
    </xf>
    <xf numFmtId="0" fontId="17"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0" fillId="0" borderId="0" xfId="0" applyFont="1" applyAlignment="1">
      <alignment horizontal="left" vertical="center"/>
    </xf>
    <xf numFmtId="0" fontId="1" fillId="0" borderId="0" xfId="0" applyFont="1" applyAlignment="1">
      <alignment horizontal="left"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2" fillId="5" borderId="29" xfId="0" applyNumberFormat="1"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15" fillId="3" borderId="35" xfId="0" applyFont="1" applyFill="1" applyBorder="1" applyAlignment="1">
      <alignment horizontal="center" vertical="center"/>
    </xf>
    <xf numFmtId="0" fontId="15" fillId="3" borderId="62" xfId="0" applyFont="1" applyFill="1" applyBorder="1" applyAlignment="1">
      <alignment horizontal="center" vertical="center"/>
    </xf>
    <xf numFmtId="0" fontId="15" fillId="3" borderId="63" xfId="0" applyFont="1" applyFill="1" applyBorder="1" applyAlignment="1">
      <alignment horizontal="center" vertical="center"/>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9" fillId="0" borderId="16" xfId="0" applyNumberFormat="1" applyFont="1" applyBorder="1" applyAlignment="1" applyProtection="1">
      <alignment horizontal="center" vertical="center"/>
      <protection locked="0"/>
    </xf>
    <xf numFmtId="164" fontId="9" fillId="0" borderId="71" xfId="0" applyNumberFormat="1" applyFont="1" applyBorder="1" applyAlignment="1" applyProtection="1">
      <alignment horizontal="center" vertical="center"/>
      <protection locked="0"/>
    </xf>
    <xf numFmtId="164" fontId="9" fillId="0" borderId="19" xfId="0" applyNumberFormat="1" applyFont="1" applyBorder="1" applyAlignment="1" applyProtection="1">
      <alignment horizontal="center" vertical="center"/>
      <protection locked="0"/>
    </xf>
    <xf numFmtId="164" fontId="9" fillId="0" borderId="21" xfId="0" applyNumberFormat="1" applyFont="1" applyBorder="1" applyAlignment="1" applyProtection="1">
      <alignment horizontal="center" vertical="center"/>
      <protection locked="0"/>
    </xf>
    <xf numFmtId="2" fontId="9" fillId="0" borderId="35" xfId="0" applyNumberFormat="1" applyFont="1" applyBorder="1" applyAlignment="1" applyProtection="1">
      <alignment horizontal="center" vertical="center"/>
      <protection locked="0"/>
    </xf>
    <xf numFmtId="2" fontId="9" fillId="0" borderId="36" xfId="0" applyNumberFormat="1" applyFon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41" fillId="3" borderId="19" xfId="0" applyFont="1" applyFill="1" applyBorder="1" applyAlignment="1" applyProtection="1">
      <alignment horizontal="center" vertical="center" wrapText="1"/>
      <protection locked="0"/>
    </xf>
    <xf numFmtId="0" fontId="41" fillId="3" borderId="20" xfId="0" applyFont="1" applyFill="1" applyBorder="1" applyAlignment="1" applyProtection="1">
      <alignment horizontal="center" vertical="center" wrapText="1"/>
      <protection locked="0"/>
    </xf>
    <xf numFmtId="0" fontId="41" fillId="3" borderId="92" xfId="0" applyFont="1" applyFill="1" applyBorder="1" applyAlignment="1" applyProtection="1">
      <alignment horizontal="center" vertical="center" wrapText="1"/>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vertical="center"/>
    </xf>
    <xf numFmtId="0" fontId="2" fillId="6" borderId="17" xfId="0" applyFont="1" applyFill="1" applyBorder="1" applyAlignment="1">
      <alignment horizontal="left" vertical="center"/>
    </xf>
    <xf numFmtId="0" fontId="2" fillId="6" borderId="18"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92"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28" fillId="16" borderId="87" xfId="4" applyBorder="1" applyAlignment="1">
      <alignment horizontal="left" vertical="center" wrapText="1"/>
    </xf>
    <xf numFmtId="0" fontId="28" fillId="16" borderId="88" xfId="4" applyBorder="1" applyAlignment="1">
      <alignment horizontal="left" vertical="center" wrapText="1"/>
    </xf>
    <xf numFmtId="0" fontId="28"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2" fillId="16" borderId="75" xfId="4" applyFont="1" applyBorder="1" applyAlignment="1">
      <alignment horizontal="left" vertical="center" wrapText="1"/>
    </xf>
    <xf numFmtId="0" fontId="32" fillId="16" borderId="79" xfId="4" applyFont="1" applyBorder="1" applyAlignment="1">
      <alignment horizontal="left" vertical="center" wrapText="1"/>
    </xf>
    <xf numFmtId="0" fontId="32" fillId="16" borderId="0" xfId="4" applyFont="1" applyBorder="1" applyAlignment="1">
      <alignment horizontal="left" vertical="center" wrapText="1"/>
    </xf>
    <xf numFmtId="0" fontId="32" fillId="16" borderId="8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81" xfId="4" applyFont="1" applyBorder="1" applyAlignment="1">
      <alignment horizontal="left" vertical="center" wrapText="1"/>
    </xf>
    <xf numFmtId="0" fontId="28" fillId="16" borderId="75" xfId="4" applyBorder="1" applyAlignment="1">
      <alignment horizontal="left" vertical="center" wrapText="1"/>
    </xf>
    <xf numFmtId="0" fontId="28" fillId="16" borderId="79" xfId="4" applyBorder="1" applyAlignment="1">
      <alignment horizontal="left" vertical="center" wrapText="1"/>
    </xf>
    <xf numFmtId="0" fontId="28" fillId="16" borderId="0" xfId="4" applyBorder="1" applyAlignment="1">
      <alignment horizontal="left" vertical="center" wrapText="1"/>
    </xf>
    <xf numFmtId="0" fontId="28" fillId="16" borderId="80" xfId="4" applyBorder="1" applyAlignment="1">
      <alignment horizontal="left" vertical="center" wrapText="1"/>
    </xf>
    <xf numFmtId="0" fontId="28" fillId="16" borderId="76" xfId="4" applyBorder="1" applyAlignment="1">
      <alignment horizontal="left" vertical="center" wrapText="1"/>
    </xf>
    <xf numFmtId="0" fontId="28" fillId="16" borderId="77" xfId="4" applyBorder="1" applyAlignment="1">
      <alignment horizontal="left" vertical="center" wrapText="1"/>
    </xf>
    <xf numFmtId="0" fontId="28" fillId="16" borderId="78" xfId="4" applyBorder="1" applyAlignment="1">
      <alignment horizontal="left" vertical="center" wrapText="1"/>
    </xf>
    <xf numFmtId="0" fontId="28"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7" xfId="4" applyFont="1" applyBorder="1" applyAlignment="1">
      <alignment horizontal="left" vertical="center" wrapText="1"/>
    </xf>
    <xf numFmtId="0" fontId="32" fillId="16" borderId="88" xfId="4" applyFont="1" applyBorder="1" applyAlignment="1">
      <alignment horizontal="left" vertical="center" wrapText="1"/>
    </xf>
    <xf numFmtId="0" fontId="32"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Fill="1" applyBorder="1" applyAlignment="1">
      <alignment horizontal="center" vertical="center"/>
    </xf>
    <xf numFmtId="2" fontId="26" fillId="0" borderId="17" xfId="0" applyNumberFormat="1" applyFont="1" applyFill="1" applyBorder="1" applyAlignment="1">
      <alignment horizontal="center" vertical="center"/>
    </xf>
    <xf numFmtId="2" fontId="26"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xf numFmtId="0" fontId="17" fillId="0" borderId="30" xfId="0" applyFont="1" applyBorder="1" applyAlignment="1">
      <alignment horizontal="left" vertical="top" wrapText="1"/>
    </xf>
    <xf numFmtId="0" fontId="17" fillId="0" borderId="25" xfId="0" applyFont="1" applyBorder="1" applyAlignment="1">
      <alignment horizontal="left" vertical="top" wrapText="1"/>
    </xf>
  </cellXfs>
  <cellStyles count="5">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1019761</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gladys.santos@coaching4.me" TargetMode="External"/><Relationship Id="rId7" Type="http://schemas.openxmlformats.org/officeDocument/2006/relationships/vmlDrawing" Target="../drawings/vmlDrawing2.vml"/><Relationship Id="rId2" Type="http://schemas.openxmlformats.org/officeDocument/2006/relationships/hyperlink" Target="mailto:Charlie.MCHUGH@univ-cotedazur.fr" TargetMode="External"/><Relationship Id="rId1" Type="http://schemas.openxmlformats.org/officeDocument/2006/relationships/hyperlink" Target="mailto:Stephane.NGO-MAI@univ-cotedazur.fr" TargetMode="External"/><Relationship Id="rId6" Type="http://schemas.openxmlformats.org/officeDocument/2006/relationships/printerSettings" Target="../printerSettings/printerSettings5.bin"/><Relationship Id="rId5" Type="http://schemas.openxmlformats.org/officeDocument/2006/relationships/hyperlink" Target="mailto:Aurelie.DELORT@univ-cotedazur.fr" TargetMode="External"/><Relationship Id="rId4" Type="http://schemas.openxmlformats.org/officeDocument/2006/relationships/hyperlink" Target="mailto:vivien.lake@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0" zoomScaleNormal="100" zoomScaleSheetLayoutView="100" workbookViewId="0">
      <selection activeCell="U29" sqref="U29"/>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abSelected="1" zoomScaleNormal="100" workbookViewId="0">
      <selection activeCell="A4" sqref="A4"/>
    </sheetView>
  </sheetViews>
  <sheetFormatPr baseColWidth="10" defaultRowHeight="14.5" x14ac:dyDescent="0.35"/>
  <cols>
    <col min="1" max="1" width="111.81640625" customWidth="1"/>
    <col min="2" max="2" width="21.7265625" customWidth="1"/>
    <col min="4" max="4" width="47.453125" customWidth="1"/>
  </cols>
  <sheetData>
    <row r="1" spans="1:6" ht="68.25" customHeight="1" thickBot="1" x14ac:dyDescent="0.4">
      <c r="A1" s="51" t="s">
        <v>239</v>
      </c>
      <c r="B1" s="50"/>
      <c r="C1" s="29"/>
    </row>
    <row r="2" spans="1:6" ht="15" thickBot="1" x14ac:dyDescent="0.4"/>
    <row r="3" spans="1:6" ht="15" thickBot="1" x14ac:dyDescent="0.4">
      <c r="A3" s="256" t="s">
        <v>354</v>
      </c>
      <c r="B3" s="257"/>
    </row>
    <row r="4" spans="1:6" ht="15" thickBot="1" x14ac:dyDescent="0.4">
      <c r="A4" s="55" t="s">
        <v>227</v>
      </c>
      <c r="B4" s="49" t="s">
        <v>152</v>
      </c>
      <c r="D4" s="29"/>
      <c r="E4" s="29"/>
      <c r="F4" s="29"/>
    </row>
    <row r="5" spans="1:6" ht="15" thickBot="1" x14ac:dyDescent="0.4">
      <c r="A5" s="56" t="s">
        <v>352</v>
      </c>
      <c r="B5" s="217" t="s">
        <v>56</v>
      </c>
      <c r="D5" s="29"/>
      <c r="E5" s="29"/>
      <c r="F5" s="29"/>
    </row>
    <row r="6" spans="1:6" s="29" customFormat="1" ht="15" thickBot="1" x14ac:dyDescent="0.4">
      <c r="A6" s="57" t="s">
        <v>81</v>
      </c>
      <c r="B6" s="218" t="s">
        <v>138</v>
      </c>
    </row>
    <row r="7" spans="1:6" x14ac:dyDescent="0.35">
      <c r="A7" s="260" t="s">
        <v>400</v>
      </c>
      <c r="B7" s="261"/>
    </row>
    <row r="8" spans="1:6" ht="30" customHeight="1" x14ac:dyDescent="0.35">
      <c r="A8" s="504" t="s">
        <v>401</v>
      </c>
      <c r="B8" s="505"/>
    </row>
    <row r="9" spans="1:6" ht="30.75" customHeight="1" thickBot="1" x14ac:dyDescent="0.4">
      <c r="A9" s="262" t="s">
        <v>402</v>
      </c>
      <c r="B9" s="263"/>
    </row>
    <row r="10" spans="1:6" ht="72" customHeight="1" thickBot="1" x14ac:dyDescent="0.4">
      <c r="A10" s="258" t="s">
        <v>381</v>
      </c>
      <c r="B10" s="259"/>
    </row>
    <row r="11" spans="1:6" ht="32" customHeight="1" x14ac:dyDescent="0.35">
      <c r="A11" s="260" t="s">
        <v>387</v>
      </c>
      <c r="B11" s="261"/>
    </row>
    <row r="12" spans="1:6" s="29" customFormat="1" x14ac:dyDescent="0.35">
      <c r="A12" s="59" t="s">
        <v>230</v>
      </c>
      <c r="B12" s="52" t="s">
        <v>4</v>
      </c>
    </row>
    <row r="13" spans="1:6" x14ac:dyDescent="0.35">
      <c r="A13" s="58" t="s">
        <v>170</v>
      </c>
      <c r="B13" s="255" t="s">
        <v>85</v>
      </c>
    </row>
    <row r="14" spans="1:6" s="29" customFormat="1" x14ac:dyDescent="0.35">
      <c r="A14" s="58" t="s">
        <v>171</v>
      </c>
      <c r="B14" s="255" t="s">
        <v>85</v>
      </c>
    </row>
    <row r="15" spans="1:6" ht="15" thickBot="1" x14ac:dyDescent="0.4">
      <c r="A15" s="262" t="s">
        <v>388</v>
      </c>
      <c r="B15" s="263"/>
    </row>
    <row r="16" spans="1:6" ht="53.25" customHeight="1" thickBot="1" x14ac:dyDescent="0.4">
      <c r="A16" s="260" t="s">
        <v>386</v>
      </c>
      <c r="B16" s="261"/>
    </row>
    <row r="17" spans="1:4" s="29" customFormat="1" ht="21.75" customHeight="1" x14ac:dyDescent="0.35">
      <c r="A17" s="54" t="s">
        <v>236</v>
      </c>
      <c r="B17" s="223" t="s">
        <v>382</v>
      </c>
    </row>
    <row r="18" spans="1:4" s="29" customFormat="1" ht="21.75" customHeight="1" thickBot="1" x14ac:dyDescent="0.4">
      <c r="A18" s="59" t="s">
        <v>237</v>
      </c>
      <c r="B18" s="224" t="s">
        <v>355</v>
      </c>
    </row>
    <row r="19" spans="1:4" x14ac:dyDescent="0.35">
      <c r="A19" s="54" t="s">
        <v>225</v>
      </c>
      <c r="B19" s="64"/>
    </row>
    <row r="20" spans="1:4" x14ac:dyDescent="0.35">
      <c r="A20" s="60" t="s">
        <v>228</v>
      </c>
      <c r="B20" s="26" t="s">
        <v>5</v>
      </c>
    </row>
    <row r="21" spans="1:4" ht="15" thickBot="1" x14ac:dyDescent="0.4">
      <c r="A21" s="61" t="s">
        <v>229</v>
      </c>
      <c r="B21" s="219" t="s">
        <v>5</v>
      </c>
    </row>
    <row r="22" spans="1:4" ht="32.25" customHeight="1" thickBot="1" x14ac:dyDescent="0.4">
      <c r="A22" s="256" t="s">
        <v>358</v>
      </c>
      <c r="B22" s="257"/>
    </row>
    <row r="23" spans="1:4" ht="27.75" customHeight="1" thickBot="1" x14ac:dyDescent="0.4">
      <c r="A23" s="256" t="s">
        <v>353</v>
      </c>
      <c r="B23" s="257"/>
    </row>
    <row r="24" spans="1:4" x14ac:dyDescent="0.35">
      <c r="A24" s="260" t="s">
        <v>356</v>
      </c>
      <c r="B24" s="261"/>
    </row>
    <row r="25" spans="1:4" ht="15" thickBot="1" x14ac:dyDescent="0.4">
      <c r="A25" s="267" t="s">
        <v>357</v>
      </c>
      <c r="B25" s="268"/>
    </row>
    <row r="26" spans="1:4" s="29" customFormat="1" ht="17.25" customHeight="1" x14ac:dyDescent="0.35">
      <c r="A26" s="54" t="s">
        <v>231</v>
      </c>
      <c r="B26" s="222" t="s">
        <v>155</v>
      </c>
    </row>
    <row r="27" spans="1:4" ht="70.5" customHeight="1" thickBot="1" x14ac:dyDescent="0.4">
      <c r="A27" s="267" t="s">
        <v>359</v>
      </c>
      <c r="B27" s="268"/>
    </row>
    <row r="28" spans="1:4" s="29" customFormat="1" ht="15" customHeight="1" x14ac:dyDescent="0.35">
      <c r="A28" s="54" t="s">
        <v>0</v>
      </c>
      <c r="B28" s="221" t="s">
        <v>5</v>
      </c>
      <c r="C28" s="270"/>
      <c r="D28" s="271"/>
    </row>
    <row r="29" spans="1:4" s="29" customFormat="1" ht="15" thickBot="1" x14ac:dyDescent="0.4">
      <c r="A29" s="265" t="s">
        <v>361</v>
      </c>
      <c r="B29" s="266"/>
      <c r="C29" s="270"/>
      <c r="D29" s="271"/>
    </row>
    <row r="30" spans="1:4" ht="25.5" customHeight="1" x14ac:dyDescent="0.35">
      <c r="A30" s="274" t="s">
        <v>360</v>
      </c>
      <c r="B30" s="275"/>
    </row>
    <row r="31" spans="1:4" ht="30.75" customHeight="1" thickBot="1" x14ac:dyDescent="0.4">
      <c r="A31" s="267" t="s">
        <v>384</v>
      </c>
      <c r="B31" s="268"/>
    </row>
    <row r="32" spans="1:4" ht="46.5" customHeight="1" thickBot="1" x14ac:dyDescent="0.4">
      <c r="A32" s="256" t="s">
        <v>385</v>
      </c>
      <c r="B32" s="257"/>
    </row>
    <row r="33" spans="1:2" s="29" customFormat="1" ht="26.25" customHeight="1" x14ac:dyDescent="0.35">
      <c r="A33" s="54" t="s">
        <v>264</v>
      </c>
      <c r="B33" s="223" t="s">
        <v>7</v>
      </c>
    </row>
    <row r="34" spans="1:2" ht="58.5" customHeight="1" thickBot="1" x14ac:dyDescent="0.4">
      <c r="A34" s="267" t="s">
        <v>383</v>
      </c>
      <c r="B34" s="268"/>
    </row>
    <row r="35" spans="1:2" ht="20.25" customHeight="1" thickBot="1" x14ac:dyDescent="0.4">
      <c r="A35" s="256" t="s">
        <v>265</v>
      </c>
      <c r="B35" s="257"/>
    </row>
    <row r="36" spans="1:2" ht="21" customHeight="1" x14ac:dyDescent="0.35">
      <c r="A36" s="54" t="s">
        <v>266</v>
      </c>
      <c r="B36" s="53"/>
    </row>
    <row r="37" spans="1:2" s="29" customFormat="1" ht="16.5" customHeight="1" thickBot="1" x14ac:dyDescent="0.4">
      <c r="A37" s="267" t="s">
        <v>226</v>
      </c>
      <c r="B37" s="268"/>
    </row>
    <row r="39" spans="1:2" x14ac:dyDescent="0.35">
      <c r="A39" s="272" t="s">
        <v>254</v>
      </c>
      <c r="B39" s="273"/>
    </row>
    <row r="41" spans="1:2" x14ac:dyDescent="0.35">
      <c r="A41" s="264" t="s">
        <v>232</v>
      </c>
      <c r="B41" s="264"/>
    </row>
    <row r="43" spans="1:2" x14ac:dyDescent="0.35">
      <c r="A43" s="269"/>
      <c r="B43" s="269"/>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1"/>
  <sheetViews>
    <sheetView topLeftCell="A21" zoomScale="90" zoomScaleNormal="90" workbookViewId="0">
      <selection activeCell="A50" sqref="A50:Q58"/>
    </sheetView>
  </sheetViews>
  <sheetFormatPr baseColWidth="10" defaultRowHeight="14.5" x14ac:dyDescent="0.35"/>
  <cols>
    <col min="1" max="1" width="29.81640625" customWidth="1"/>
    <col min="2" max="2" width="23.26953125" customWidth="1"/>
    <col min="3" max="3" width="27.7265625" customWidth="1"/>
    <col min="4" max="4" width="26" customWidth="1"/>
  </cols>
  <sheetData>
    <row r="1" spans="1:17" ht="19" thickBot="1" x14ac:dyDescent="0.5">
      <c r="A1" s="276" t="s">
        <v>259</v>
      </c>
      <c r="B1" s="277"/>
      <c r="C1" s="277"/>
      <c r="D1" s="277"/>
      <c r="E1" s="277"/>
      <c r="F1" s="277"/>
      <c r="G1" s="277"/>
      <c r="H1" s="277"/>
      <c r="I1" s="277"/>
      <c r="J1" s="277"/>
      <c r="K1" s="277"/>
      <c r="L1" s="277"/>
      <c r="M1" s="277"/>
      <c r="N1" s="277"/>
      <c r="O1" s="277"/>
      <c r="P1" s="277"/>
      <c r="Q1" s="278"/>
    </row>
    <row r="2" spans="1:17" x14ac:dyDescent="0.35">
      <c r="A2" s="289" t="s">
        <v>243</v>
      </c>
      <c r="B2" s="290"/>
      <c r="C2" s="290"/>
      <c r="D2" s="290"/>
      <c r="E2" s="290"/>
      <c r="F2" s="290"/>
      <c r="G2" s="290"/>
      <c r="H2" s="290"/>
      <c r="I2" s="290"/>
      <c r="J2" s="290"/>
      <c r="K2" s="290"/>
      <c r="L2" s="290"/>
      <c r="M2" s="290"/>
      <c r="N2" s="290"/>
      <c r="O2" s="290"/>
      <c r="P2" s="290"/>
      <c r="Q2" s="291"/>
    </row>
    <row r="3" spans="1:17" ht="51" customHeight="1" x14ac:dyDescent="0.35">
      <c r="A3" s="279" t="s">
        <v>245</v>
      </c>
      <c r="B3" s="280"/>
      <c r="C3" s="280"/>
      <c r="D3" s="280"/>
      <c r="E3" s="280"/>
      <c r="F3" s="280"/>
      <c r="G3" s="280"/>
      <c r="H3" s="280"/>
      <c r="I3" s="280"/>
      <c r="J3" s="280"/>
      <c r="K3" s="280"/>
      <c r="L3" s="280"/>
      <c r="M3" s="280"/>
      <c r="N3" s="280"/>
      <c r="O3" s="280"/>
      <c r="P3" s="280"/>
      <c r="Q3" s="281"/>
    </row>
    <row r="4" spans="1:17" x14ac:dyDescent="0.35">
      <c r="A4" s="282" t="s">
        <v>392</v>
      </c>
      <c r="B4" s="283"/>
      <c r="C4" s="283"/>
      <c r="D4" s="283"/>
      <c r="E4" s="283"/>
      <c r="F4" s="283"/>
      <c r="G4" s="283"/>
      <c r="H4" s="283"/>
      <c r="I4" s="283"/>
      <c r="J4" s="283"/>
      <c r="K4" s="283"/>
      <c r="L4" s="283"/>
      <c r="M4" s="283"/>
      <c r="N4" s="283"/>
      <c r="O4" s="283"/>
      <c r="P4" s="283"/>
      <c r="Q4" s="284"/>
    </row>
    <row r="5" spans="1:17" x14ac:dyDescent="0.35">
      <c r="A5" s="285"/>
      <c r="B5" s="283"/>
      <c r="C5" s="283"/>
      <c r="D5" s="283"/>
      <c r="E5" s="283"/>
      <c r="F5" s="283"/>
      <c r="G5" s="283"/>
      <c r="H5" s="283"/>
      <c r="I5" s="283"/>
      <c r="J5" s="283"/>
      <c r="K5" s="283"/>
      <c r="L5" s="283"/>
      <c r="M5" s="283"/>
      <c r="N5" s="283"/>
      <c r="O5" s="283"/>
      <c r="P5" s="283"/>
      <c r="Q5" s="284"/>
    </row>
    <row r="6" spans="1:17" x14ac:dyDescent="0.35">
      <c r="A6" s="285"/>
      <c r="B6" s="283"/>
      <c r="C6" s="283"/>
      <c r="D6" s="283"/>
      <c r="E6" s="283"/>
      <c r="F6" s="283"/>
      <c r="G6" s="283"/>
      <c r="H6" s="283"/>
      <c r="I6" s="283"/>
      <c r="J6" s="283"/>
      <c r="K6" s="283"/>
      <c r="L6" s="283"/>
      <c r="M6" s="283"/>
      <c r="N6" s="283"/>
      <c r="O6" s="283"/>
      <c r="P6" s="283"/>
      <c r="Q6" s="284"/>
    </row>
    <row r="7" spans="1:17" x14ac:dyDescent="0.35">
      <c r="A7" s="285"/>
      <c r="B7" s="283"/>
      <c r="C7" s="283"/>
      <c r="D7" s="283"/>
      <c r="E7" s="283"/>
      <c r="F7" s="283"/>
      <c r="G7" s="283"/>
      <c r="H7" s="283"/>
      <c r="I7" s="283"/>
      <c r="J7" s="283"/>
      <c r="K7" s="283"/>
      <c r="L7" s="283"/>
      <c r="M7" s="283"/>
      <c r="N7" s="283"/>
      <c r="O7" s="283"/>
      <c r="P7" s="283"/>
      <c r="Q7" s="284"/>
    </row>
    <row r="8" spans="1:17" x14ac:dyDescent="0.35">
      <c r="A8" s="285"/>
      <c r="B8" s="283"/>
      <c r="C8" s="283"/>
      <c r="D8" s="283"/>
      <c r="E8" s="283"/>
      <c r="F8" s="283"/>
      <c r="G8" s="283"/>
      <c r="H8" s="283"/>
      <c r="I8" s="283"/>
      <c r="J8" s="283"/>
      <c r="K8" s="283"/>
      <c r="L8" s="283"/>
      <c r="M8" s="283"/>
      <c r="N8" s="283"/>
      <c r="O8" s="283"/>
      <c r="P8" s="283"/>
      <c r="Q8" s="284"/>
    </row>
    <row r="9" spans="1:17" x14ac:dyDescent="0.35">
      <c r="A9" s="285"/>
      <c r="B9" s="283"/>
      <c r="C9" s="283"/>
      <c r="D9" s="283"/>
      <c r="E9" s="283"/>
      <c r="F9" s="283"/>
      <c r="G9" s="283"/>
      <c r="H9" s="283"/>
      <c r="I9" s="283"/>
      <c r="J9" s="283"/>
      <c r="K9" s="283"/>
      <c r="L9" s="283"/>
      <c r="M9" s="283"/>
      <c r="N9" s="283"/>
      <c r="O9" s="283"/>
      <c r="P9" s="283"/>
      <c r="Q9" s="284"/>
    </row>
    <row r="10" spans="1:17" x14ac:dyDescent="0.35">
      <c r="A10" s="285"/>
      <c r="B10" s="283"/>
      <c r="C10" s="283"/>
      <c r="D10" s="283"/>
      <c r="E10" s="283"/>
      <c r="F10" s="283"/>
      <c r="G10" s="283"/>
      <c r="H10" s="283"/>
      <c r="I10" s="283"/>
      <c r="J10" s="283"/>
      <c r="K10" s="283"/>
      <c r="L10" s="283"/>
      <c r="M10" s="283"/>
      <c r="N10" s="283"/>
      <c r="O10" s="283"/>
      <c r="P10" s="283"/>
      <c r="Q10" s="284"/>
    </row>
    <row r="11" spans="1:17" x14ac:dyDescent="0.35">
      <c r="A11" s="285"/>
      <c r="B11" s="283"/>
      <c r="C11" s="283"/>
      <c r="D11" s="283"/>
      <c r="E11" s="283"/>
      <c r="F11" s="283"/>
      <c r="G11" s="283"/>
      <c r="H11" s="283"/>
      <c r="I11" s="283"/>
      <c r="J11" s="283"/>
      <c r="K11" s="283"/>
      <c r="L11" s="283"/>
      <c r="M11" s="283"/>
      <c r="N11" s="283"/>
      <c r="O11" s="283"/>
      <c r="P11" s="283"/>
      <c r="Q11" s="284"/>
    </row>
    <row r="12" spans="1:17" x14ac:dyDescent="0.35">
      <c r="A12" s="285"/>
      <c r="B12" s="283"/>
      <c r="C12" s="283"/>
      <c r="D12" s="283"/>
      <c r="E12" s="283"/>
      <c r="F12" s="283"/>
      <c r="G12" s="283"/>
      <c r="H12" s="283"/>
      <c r="I12" s="283"/>
      <c r="J12" s="283"/>
      <c r="K12" s="283"/>
      <c r="L12" s="283"/>
      <c r="M12" s="283"/>
      <c r="N12" s="283"/>
      <c r="O12" s="283"/>
      <c r="P12" s="283"/>
      <c r="Q12" s="284"/>
    </row>
    <row r="13" spans="1:17" x14ac:dyDescent="0.35">
      <c r="A13" s="285"/>
      <c r="B13" s="283"/>
      <c r="C13" s="283"/>
      <c r="D13" s="283"/>
      <c r="E13" s="283"/>
      <c r="F13" s="283"/>
      <c r="G13" s="283"/>
      <c r="H13" s="283"/>
      <c r="I13" s="283"/>
      <c r="J13" s="283"/>
      <c r="K13" s="283"/>
      <c r="L13" s="283"/>
      <c r="M13" s="283"/>
      <c r="N13" s="283"/>
      <c r="O13" s="283"/>
      <c r="P13" s="283"/>
      <c r="Q13" s="284"/>
    </row>
    <row r="14" spans="1:17" ht="15" thickBot="1" x14ac:dyDescent="0.4">
      <c r="A14" s="286"/>
      <c r="B14" s="287"/>
      <c r="C14" s="287"/>
      <c r="D14" s="287"/>
      <c r="E14" s="287"/>
      <c r="F14" s="287"/>
      <c r="G14" s="287"/>
      <c r="H14" s="287"/>
      <c r="I14" s="287"/>
      <c r="J14" s="287"/>
      <c r="K14" s="287"/>
      <c r="L14" s="287"/>
      <c r="M14" s="287"/>
      <c r="N14" s="287"/>
      <c r="O14" s="287"/>
      <c r="P14" s="287"/>
      <c r="Q14" s="288"/>
    </row>
    <row r="15" spans="1:17" x14ac:dyDescent="0.35">
      <c r="A15" s="289" t="s">
        <v>244</v>
      </c>
      <c r="B15" s="290"/>
      <c r="C15" s="290"/>
      <c r="D15" s="290"/>
      <c r="E15" s="290"/>
      <c r="F15" s="290"/>
      <c r="G15" s="290"/>
      <c r="H15" s="290"/>
      <c r="I15" s="290"/>
      <c r="J15" s="290"/>
      <c r="K15" s="290"/>
      <c r="L15" s="290"/>
      <c r="M15" s="290"/>
      <c r="N15" s="290"/>
      <c r="O15" s="290"/>
      <c r="P15" s="290"/>
      <c r="Q15" s="291"/>
    </row>
    <row r="16" spans="1:17" ht="31.5" customHeight="1" x14ac:dyDescent="0.35">
      <c r="A16" s="279" t="s">
        <v>242</v>
      </c>
      <c r="B16" s="300"/>
      <c r="C16" s="300"/>
      <c r="D16" s="300"/>
      <c r="E16" s="300"/>
      <c r="F16" s="300"/>
      <c r="G16" s="300"/>
      <c r="H16" s="300"/>
      <c r="I16" s="300"/>
      <c r="J16" s="300"/>
      <c r="K16" s="300"/>
      <c r="L16" s="300"/>
      <c r="M16" s="300"/>
      <c r="N16" s="300"/>
      <c r="O16" s="300"/>
      <c r="P16" s="300"/>
      <c r="Q16" s="301"/>
    </row>
    <row r="17" spans="1:17" x14ac:dyDescent="0.35">
      <c r="A17" s="306" t="s">
        <v>393</v>
      </c>
      <c r="B17" s="307"/>
      <c r="C17" s="307"/>
      <c r="D17" s="307"/>
      <c r="E17" s="307"/>
      <c r="F17" s="307"/>
      <c r="G17" s="307"/>
      <c r="H17" s="307"/>
      <c r="I17" s="307"/>
      <c r="J17" s="307"/>
      <c r="K17" s="307"/>
      <c r="L17" s="307"/>
      <c r="M17" s="307"/>
      <c r="N17" s="307"/>
      <c r="O17" s="307"/>
      <c r="P17" s="307"/>
      <c r="Q17" s="308"/>
    </row>
    <row r="18" spans="1:17" x14ac:dyDescent="0.35">
      <c r="A18" s="309"/>
      <c r="B18" s="307"/>
      <c r="C18" s="307"/>
      <c r="D18" s="307"/>
      <c r="E18" s="307"/>
      <c r="F18" s="307"/>
      <c r="G18" s="307"/>
      <c r="H18" s="307"/>
      <c r="I18" s="307"/>
      <c r="J18" s="307"/>
      <c r="K18" s="307"/>
      <c r="L18" s="307"/>
      <c r="M18" s="307"/>
      <c r="N18" s="307"/>
      <c r="O18" s="307"/>
      <c r="P18" s="307"/>
      <c r="Q18" s="308"/>
    </row>
    <row r="19" spans="1:17" x14ac:dyDescent="0.35">
      <c r="A19" s="309"/>
      <c r="B19" s="307"/>
      <c r="C19" s="307"/>
      <c r="D19" s="307"/>
      <c r="E19" s="307"/>
      <c r="F19" s="307"/>
      <c r="G19" s="307"/>
      <c r="H19" s="307"/>
      <c r="I19" s="307"/>
      <c r="J19" s="307"/>
      <c r="K19" s="307"/>
      <c r="L19" s="307"/>
      <c r="M19" s="307"/>
      <c r="N19" s="307"/>
      <c r="O19" s="307"/>
      <c r="P19" s="307"/>
      <c r="Q19" s="308"/>
    </row>
    <row r="20" spans="1:17" x14ac:dyDescent="0.35">
      <c r="A20" s="309"/>
      <c r="B20" s="307"/>
      <c r="C20" s="307"/>
      <c r="D20" s="307"/>
      <c r="E20" s="307"/>
      <c r="F20" s="307"/>
      <c r="G20" s="307"/>
      <c r="H20" s="307"/>
      <c r="I20" s="307"/>
      <c r="J20" s="307"/>
      <c r="K20" s="307"/>
      <c r="L20" s="307"/>
      <c r="M20" s="307"/>
      <c r="N20" s="307"/>
      <c r="O20" s="307"/>
      <c r="P20" s="307"/>
      <c r="Q20" s="308"/>
    </row>
    <row r="21" spans="1:17" x14ac:dyDescent="0.35">
      <c r="A21" s="309"/>
      <c r="B21" s="307"/>
      <c r="C21" s="307"/>
      <c r="D21" s="307"/>
      <c r="E21" s="307"/>
      <c r="F21" s="307"/>
      <c r="G21" s="307"/>
      <c r="H21" s="307"/>
      <c r="I21" s="307"/>
      <c r="J21" s="307"/>
      <c r="K21" s="307"/>
      <c r="L21" s="307"/>
      <c r="M21" s="307"/>
      <c r="N21" s="307"/>
      <c r="O21" s="307"/>
      <c r="P21" s="307"/>
      <c r="Q21" s="308"/>
    </row>
    <row r="22" spans="1:17" x14ac:dyDescent="0.35">
      <c r="A22" s="309"/>
      <c r="B22" s="307"/>
      <c r="C22" s="307"/>
      <c r="D22" s="307"/>
      <c r="E22" s="307"/>
      <c r="F22" s="307"/>
      <c r="G22" s="307"/>
      <c r="H22" s="307"/>
      <c r="I22" s="307"/>
      <c r="J22" s="307"/>
      <c r="K22" s="307"/>
      <c r="L22" s="307"/>
      <c r="M22" s="307"/>
      <c r="N22" s="307"/>
      <c r="O22" s="307"/>
      <c r="P22" s="307"/>
      <c r="Q22" s="308"/>
    </row>
    <row r="23" spans="1:17" x14ac:dyDescent="0.35">
      <c r="A23" s="309"/>
      <c r="B23" s="307"/>
      <c r="C23" s="307"/>
      <c r="D23" s="307"/>
      <c r="E23" s="307"/>
      <c r="F23" s="307"/>
      <c r="G23" s="307"/>
      <c r="H23" s="307"/>
      <c r="I23" s="307"/>
      <c r="J23" s="307"/>
      <c r="K23" s="307"/>
      <c r="L23" s="307"/>
      <c r="M23" s="307"/>
      <c r="N23" s="307"/>
      <c r="O23" s="307"/>
      <c r="P23" s="307"/>
      <c r="Q23" s="308"/>
    </row>
    <row r="24" spans="1:17" x14ac:dyDescent="0.35">
      <c r="A24" s="309"/>
      <c r="B24" s="307"/>
      <c r="C24" s="307"/>
      <c r="D24" s="307"/>
      <c r="E24" s="307"/>
      <c r="F24" s="307"/>
      <c r="G24" s="307"/>
      <c r="H24" s="307"/>
      <c r="I24" s="307"/>
      <c r="J24" s="307"/>
      <c r="K24" s="307"/>
      <c r="L24" s="307"/>
      <c r="M24" s="307"/>
      <c r="N24" s="307"/>
      <c r="O24" s="307"/>
      <c r="P24" s="307"/>
      <c r="Q24" s="308"/>
    </row>
    <row r="25" spans="1:17" x14ac:dyDescent="0.35">
      <c r="A25" s="309"/>
      <c r="B25" s="307"/>
      <c r="C25" s="307"/>
      <c r="D25" s="307"/>
      <c r="E25" s="307"/>
      <c r="F25" s="307"/>
      <c r="G25" s="307"/>
      <c r="H25" s="307"/>
      <c r="I25" s="307"/>
      <c r="J25" s="307"/>
      <c r="K25" s="307"/>
      <c r="L25" s="307"/>
      <c r="M25" s="307"/>
      <c r="N25" s="307"/>
      <c r="O25" s="307"/>
      <c r="P25" s="307"/>
      <c r="Q25" s="308"/>
    </row>
    <row r="26" spans="1:17" x14ac:dyDescent="0.35">
      <c r="A26" s="309"/>
      <c r="B26" s="307"/>
      <c r="C26" s="307"/>
      <c r="D26" s="307"/>
      <c r="E26" s="307"/>
      <c r="F26" s="307"/>
      <c r="G26" s="307"/>
      <c r="H26" s="307"/>
      <c r="I26" s="307"/>
      <c r="J26" s="307"/>
      <c r="K26" s="307"/>
      <c r="L26" s="307"/>
      <c r="M26" s="307"/>
      <c r="N26" s="307"/>
      <c r="O26" s="307"/>
      <c r="P26" s="307"/>
      <c r="Q26" s="308"/>
    </row>
    <row r="27" spans="1:17" x14ac:dyDescent="0.35">
      <c r="A27" s="309"/>
      <c r="B27" s="307"/>
      <c r="C27" s="307"/>
      <c r="D27" s="307"/>
      <c r="E27" s="307"/>
      <c r="F27" s="307"/>
      <c r="G27" s="307"/>
      <c r="H27" s="307"/>
      <c r="I27" s="307"/>
      <c r="J27" s="307"/>
      <c r="K27" s="307"/>
      <c r="L27" s="307"/>
      <c r="M27" s="307"/>
      <c r="N27" s="307"/>
      <c r="O27" s="307"/>
      <c r="P27" s="307"/>
      <c r="Q27" s="308"/>
    </row>
    <row r="28" spans="1:17" x14ac:dyDescent="0.35">
      <c r="A28" s="309"/>
      <c r="B28" s="307"/>
      <c r="C28" s="307"/>
      <c r="D28" s="307"/>
      <c r="E28" s="307"/>
      <c r="F28" s="307"/>
      <c r="G28" s="307"/>
      <c r="H28" s="307"/>
      <c r="I28" s="307"/>
      <c r="J28" s="307"/>
      <c r="K28" s="307"/>
      <c r="L28" s="307"/>
      <c r="M28" s="307"/>
      <c r="N28" s="307"/>
      <c r="O28" s="307"/>
      <c r="P28" s="307"/>
      <c r="Q28" s="308"/>
    </row>
    <row r="29" spans="1:17" s="29" customFormat="1" x14ac:dyDescent="0.35">
      <c r="A29" s="309"/>
      <c r="B29" s="307"/>
      <c r="C29" s="307"/>
      <c r="D29" s="307"/>
      <c r="E29" s="307"/>
      <c r="F29" s="307"/>
      <c r="G29" s="307"/>
      <c r="H29" s="307"/>
      <c r="I29" s="307"/>
      <c r="J29" s="307"/>
      <c r="K29" s="307"/>
      <c r="L29" s="307"/>
      <c r="M29" s="307"/>
      <c r="N29" s="307"/>
      <c r="O29" s="307"/>
      <c r="P29" s="307"/>
      <c r="Q29" s="308"/>
    </row>
    <row r="30" spans="1:17" s="29" customFormat="1" x14ac:dyDescent="0.35">
      <c r="A30" s="309"/>
      <c r="B30" s="307"/>
      <c r="C30" s="307"/>
      <c r="D30" s="307"/>
      <c r="E30" s="307"/>
      <c r="F30" s="307"/>
      <c r="G30" s="307"/>
      <c r="H30" s="307"/>
      <c r="I30" s="307"/>
      <c r="J30" s="307"/>
      <c r="K30" s="307"/>
      <c r="L30" s="307"/>
      <c r="M30" s="307"/>
      <c r="N30" s="307"/>
      <c r="O30" s="307"/>
      <c r="P30" s="307"/>
      <c r="Q30" s="308"/>
    </row>
    <row r="31" spans="1:17" s="29" customFormat="1" x14ac:dyDescent="0.35">
      <c r="A31" s="309"/>
      <c r="B31" s="307"/>
      <c r="C31" s="307"/>
      <c r="D31" s="307"/>
      <c r="E31" s="307"/>
      <c r="F31" s="307"/>
      <c r="G31" s="307"/>
      <c r="H31" s="307"/>
      <c r="I31" s="307"/>
      <c r="J31" s="307"/>
      <c r="K31" s="307"/>
      <c r="L31" s="307"/>
      <c r="M31" s="307"/>
      <c r="N31" s="307"/>
      <c r="O31" s="307"/>
      <c r="P31" s="307"/>
      <c r="Q31" s="308"/>
    </row>
    <row r="32" spans="1:17" s="29" customFormat="1" x14ac:dyDescent="0.35">
      <c r="A32" s="309"/>
      <c r="B32" s="307"/>
      <c r="C32" s="307"/>
      <c r="D32" s="307"/>
      <c r="E32" s="307"/>
      <c r="F32" s="307"/>
      <c r="G32" s="307"/>
      <c r="H32" s="307"/>
      <c r="I32" s="307"/>
      <c r="J32" s="307"/>
      <c r="K32" s="307"/>
      <c r="L32" s="307"/>
      <c r="M32" s="307"/>
      <c r="N32" s="307"/>
      <c r="O32" s="307"/>
      <c r="P32" s="307"/>
      <c r="Q32" s="308"/>
    </row>
    <row r="33" spans="1:17" s="29" customFormat="1" x14ac:dyDescent="0.35">
      <c r="A33" s="309"/>
      <c r="B33" s="307"/>
      <c r="C33" s="307"/>
      <c r="D33" s="307"/>
      <c r="E33" s="307"/>
      <c r="F33" s="307"/>
      <c r="G33" s="307"/>
      <c r="H33" s="307"/>
      <c r="I33" s="307"/>
      <c r="J33" s="307"/>
      <c r="K33" s="307"/>
      <c r="L33" s="307"/>
      <c r="M33" s="307"/>
      <c r="N33" s="307"/>
      <c r="O33" s="307"/>
      <c r="P33" s="307"/>
      <c r="Q33" s="308"/>
    </row>
    <row r="34" spans="1:17" s="29" customFormat="1" x14ac:dyDescent="0.35">
      <c r="A34" s="309"/>
      <c r="B34" s="307"/>
      <c r="C34" s="307"/>
      <c r="D34" s="307"/>
      <c r="E34" s="307"/>
      <c r="F34" s="307"/>
      <c r="G34" s="307"/>
      <c r="H34" s="307"/>
      <c r="I34" s="307"/>
      <c r="J34" s="307"/>
      <c r="K34" s="307"/>
      <c r="L34" s="307"/>
      <c r="M34" s="307"/>
      <c r="N34" s="307"/>
      <c r="O34" s="307"/>
      <c r="P34" s="307"/>
      <c r="Q34" s="308"/>
    </row>
    <row r="35" spans="1:17" s="29" customFormat="1" x14ac:dyDescent="0.35">
      <c r="A35" s="309"/>
      <c r="B35" s="307"/>
      <c r="C35" s="307"/>
      <c r="D35" s="307"/>
      <c r="E35" s="307"/>
      <c r="F35" s="307"/>
      <c r="G35" s="307"/>
      <c r="H35" s="307"/>
      <c r="I35" s="307"/>
      <c r="J35" s="307"/>
      <c r="K35" s="307"/>
      <c r="L35" s="307"/>
      <c r="M35" s="307"/>
      <c r="N35" s="307"/>
      <c r="O35" s="307"/>
      <c r="P35" s="307"/>
      <c r="Q35" s="308"/>
    </row>
    <row r="36" spans="1:17" s="29" customFormat="1" x14ac:dyDescent="0.35">
      <c r="A36" s="309"/>
      <c r="B36" s="307"/>
      <c r="C36" s="307"/>
      <c r="D36" s="307"/>
      <c r="E36" s="307"/>
      <c r="F36" s="307"/>
      <c r="G36" s="307"/>
      <c r="H36" s="307"/>
      <c r="I36" s="307"/>
      <c r="J36" s="307"/>
      <c r="K36" s="307"/>
      <c r="L36" s="307"/>
      <c r="M36" s="307"/>
      <c r="N36" s="307"/>
      <c r="O36" s="307"/>
      <c r="P36" s="307"/>
      <c r="Q36" s="308"/>
    </row>
    <row r="37" spans="1:17" s="29" customFormat="1" x14ac:dyDescent="0.35">
      <c r="A37" s="309"/>
      <c r="B37" s="307"/>
      <c r="C37" s="307"/>
      <c r="D37" s="307"/>
      <c r="E37" s="307"/>
      <c r="F37" s="307"/>
      <c r="G37" s="307"/>
      <c r="H37" s="307"/>
      <c r="I37" s="307"/>
      <c r="J37" s="307"/>
      <c r="K37" s="307"/>
      <c r="L37" s="307"/>
      <c r="M37" s="307"/>
      <c r="N37" s="307"/>
      <c r="O37" s="307"/>
      <c r="P37" s="307"/>
      <c r="Q37" s="308"/>
    </row>
    <row r="38" spans="1:17" s="29" customFormat="1" x14ac:dyDescent="0.35">
      <c r="A38" s="309"/>
      <c r="B38" s="307"/>
      <c r="C38" s="307"/>
      <c r="D38" s="307"/>
      <c r="E38" s="307"/>
      <c r="F38" s="307"/>
      <c r="G38" s="307"/>
      <c r="H38" s="307"/>
      <c r="I38" s="307"/>
      <c r="J38" s="307"/>
      <c r="K38" s="307"/>
      <c r="L38" s="307"/>
      <c r="M38" s="307"/>
      <c r="N38" s="307"/>
      <c r="O38" s="307"/>
      <c r="P38" s="307"/>
      <c r="Q38" s="308"/>
    </row>
    <row r="39" spans="1:17" s="29" customFormat="1" x14ac:dyDescent="0.35">
      <c r="A39" s="309"/>
      <c r="B39" s="307"/>
      <c r="C39" s="307"/>
      <c r="D39" s="307"/>
      <c r="E39" s="307"/>
      <c r="F39" s="307"/>
      <c r="G39" s="307"/>
      <c r="H39" s="307"/>
      <c r="I39" s="307"/>
      <c r="J39" s="307"/>
      <c r="K39" s="307"/>
      <c r="L39" s="307"/>
      <c r="M39" s="307"/>
      <c r="N39" s="307"/>
      <c r="O39" s="307"/>
      <c r="P39" s="307"/>
      <c r="Q39" s="308"/>
    </row>
    <row r="40" spans="1:17" s="29" customFormat="1" x14ac:dyDescent="0.35">
      <c r="A40" s="309"/>
      <c r="B40" s="307"/>
      <c r="C40" s="307"/>
      <c r="D40" s="307"/>
      <c r="E40" s="307"/>
      <c r="F40" s="307"/>
      <c r="G40" s="307"/>
      <c r="H40" s="307"/>
      <c r="I40" s="307"/>
      <c r="J40" s="307"/>
      <c r="K40" s="307"/>
      <c r="L40" s="307"/>
      <c r="M40" s="307"/>
      <c r="N40" s="307"/>
      <c r="O40" s="307"/>
      <c r="P40" s="307"/>
      <c r="Q40" s="308"/>
    </row>
    <row r="41" spans="1:17" ht="15" thickBot="1" x14ac:dyDescent="0.4">
      <c r="A41" s="310"/>
      <c r="B41" s="311"/>
      <c r="C41" s="311"/>
      <c r="D41" s="311"/>
      <c r="E41" s="311"/>
      <c r="F41" s="311"/>
      <c r="G41" s="311"/>
      <c r="H41" s="311"/>
      <c r="I41" s="311"/>
      <c r="J41" s="311"/>
      <c r="K41" s="311"/>
      <c r="L41" s="311"/>
      <c r="M41" s="311"/>
      <c r="N41" s="311"/>
      <c r="O41" s="311"/>
      <c r="P41" s="311"/>
      <c r="Q41" s="312"/>
    </row>
    <row r="42" spans="1:17" x14ac:dyDescent="0.35">
      <c r="A42" s="305" t="s">
        <v>391</v>
      </c>
      <c r="B42" s="290"/>
      <c r="C42" s="290"/>
      <c r="D42" s="290"/>
      <c r="E42" s="290"/>
      <c r="F42" s="290"/>
      <c r="G42" s="290"/>
      <c r="H42" s="290"/>
      <c r="I42" s="290"/>
      <c r="J42" s="290"/>
      <c r="K42" s="290"/>
      <c r="L42" s="290"/>
      <c r="M42" s="290"/>
      <c r="N42" s="290"/>
      <c r="O42" s="290"/>
      <c r="P42" s="290"/>
      <c r="Q42" s="291"/>
    </row>
    <row r="43" spans="1:17" ht="20.25" customHeight="1" x14ac:dyDescent="0.35">
      <c r="A43" s="279" t="s">
        <v>240</v>
      </c>
      <c r="B43" s="280"/>
      <c r="C43" s="280"/>
      <c r="D43" s="280"/>
      <c r="E43" s="280"/>
      <c r="F43" s="280"/>
      <c r="G43" s="280"/>
      <c r="H43" s="280"/>
      <c r="I43" s="280"/>
      <c r="J43" s="280"/>
      <c r="K43" s="280"/>
      <c r="L43" s="280"/>
      <c r="M43" s="280"/>
      <c r="N43" s="280"/>
      <c r="O43" s="280"/>
      <c r="P43" s="280"/>
      <c r="Q43" s="281"/>
    </row>
    <row r="44" spans="1:17" x14ac:dyDescent="0.35">
      <c r="A44" s="282" t="s">
        <v>394</v>
      </c>
      <c r="B44" s="283"/>
      <c r="C44" s="283"/>
      <c r="D44" s="283"/>
      <c r="E44" s="283"/>
      <c r="F44" s="283"/>
      <c r="G44" s="283"/>
      <c r="H44" s="283"/>
      <c r="I44" s="283"/>
      <c r="J44" s="283"/>
      <c r="K44" s="283"/>
      <c r="L44" s="283"/>
      <c r="M44" s="283"/>
      <c r="N44" s="283"/>
      <c r="O44" s="283"/>
      <c r="P44" s="283"/>
      <c r="Q44" s="284"/>
    </row>
    <row r="45" spans="1:17" x14ac:dyDescent="0.35">
      <c r="A45" s="285"/>
      <c r="B45" s="283"/>
      <c r="C45" s="283"/>
      <c r="D45" s="283"/>
      <c r="E45" s="283"/>
      <c r="F45" s="283"/>
      <c r="G45" s="283"/>
      <c r="H45" s="283"/>
      <c r="I45" s="283"/>
      <c r="J45" s="283"/>
      <c r="K45" s="283"/>
      <c r="L45" s="283"/>
      <c r="M45" s="283"/>
      <c r="N45" s="283"/>
      <c r="O45" s="283"/>
      <c r="P45" s="283"/>
      <c r="Q45" s="284"/>
    </row>
    <row r="46" spans="1:17" x14ac:dyDescent="0.35">
      <c r="A46" s="285"/>
      <c r="B46" s="283"/>
      <c r="C46" s="283"/>
      <c r="D46" s="283"/>
      <c r="E46" s="283"/>
      <c r="F46" s="283"/>
      <c r="G46" s="283"/>
      <c r="H46" s="283"/>
      <c r="I46" s="283"/>
      <c r="J46" s="283"/>
      <c r="K46" s="283"/>
      <c r="L46" s="283"/>
      <c r="M46" s="283"/>
      <c r="N46" s="283"/>
      <c r="O46" s="283"/>
      <c r="P46" s="283"/>
      <c r="Q46" s="284"/>
    </row>
    <row r="47" spans="1:17" ht="15" thickBot="1" x14ac:dyDescent="0.4">
      <c r="A47" s="286"/>
      <c r="B47" s="287"/>
      <c r="C47" s="287"/>
      <c r="D47" s="287"/>
      <c r="E47" s="287"/>
      <c r="F47" s="287"/>
      <c r="G47" s="287"/>
      <c r="H47" s="287"/>
      <c r="I47" s="287"/>
      <c r="J47" s="287"/>
      <c r="K47" s="287"/>
      <c r="L47" s="287"/>
      <c r="M47" s="287"/>
      <c r="N47" s="287"/>
      <c r="O47" s="287"/>
      <c r="P47" s="287"/>
      <c r="Q47" s="288"/>
    </row>
    <row r="48" spans="1:17" s="18" customFormat="1" ht="15" customHeight="1" x14ac:dyDescent="0.35">
      <c r="A48" s="302" t="s">
        <v>255</v>
      </c>
      <c r="B48" s="303"/>
      <c r="C48" s="303"/>
      <c r="D48" s="303"/>
      <c r="E48" s="303"/>
      <c r="F48" s="303"/>
      <c r="G48" s="303"/>
      <c r="H48" s="303"/>
      <c r="I48" s="303"/>
      <c r="J48" s="303"/>
      <c r="K48" s="303"/>
      <c r="L48" s="303"/>
      <c r="M48" s="303"/>
      <c r="N48" s="303"/>
      <c r="O48" s="303"/>
      <c r="P48" s="303"/>
      <c r="Q48" s="304"/>
    </row>
    <row r="49" spans="1:17" s="18" customFormat="1" ht="20.25" customHeight="1" x14ac:dyDescent="0.35">
      <c r="A49" s="279" t="s">
        <v>241</v>
      </c>
      <c r="B49" s="280"/>
      <c r="C49" s="280"/>
      <c r="D49" s="280"/>
      <c r="E49" s="280"/>
      <c r="F49" s="280"/>
      <c r="G49" s="280"/>
      <c r="H49" s="280"/>
      <c r="I49" s="280"/>
      <c r="J49" s="280"/>
      <c r="K49" s="280"/>
      <c r="L49" s="280"/>
      <c r="M49" s="280"/>
      <c r="N49" s="280"/>
      <c r="O49" s="280"/>
      <c r="P49" s="280"/>
      <c r="Q49" s="281"/>
    </row>
    <row r="50" spans="1:17" ht="16.5" customHeight="1" x14ac:dyDescent="0.35">
      <c r="A50" s="282" t="s">
        <v>399</v>
      </c>
      <c r="B50" s="295"/>
      <c r="C50" s="295"/>
      <c r="D50" s="295"/>
      <c r="E50" s="295"/>
      <c r="F50" s="295"/>
      <c r="G50" s="295"/>
      <c r="H50" s="295"/>
      <c r="I50" s="295"/>
      <c r="J50" s="295"/>
      <c r="K50" s="295"/>
      <c r="L50" s="295"/>
      <c r="M50" s="295"/>
      <c r="N50" s="295"/>
      <c r="O50" s="295"/>
      <c r="P50" s="295"/>
      <c r="Q50" s="296"/>
    </row>
    <row r="51" spans="1:17" x14ac:dyDescent="0.35">
      <c r="A51" s="282"/>
      <c r="B51" s="295"/>
      <c r="C51" s="295"/>
      <c r="D51" s="295"/>
      <c r="E51" s="295"/>
      <c r="F51" s="295"/>
      <c r="G51" s="295"/>
      <c r="H51" s="295"/>
      <c r="I51" s="295"/>
      <c r="J51" s="295"/>
      <c r="K51" s="295"/>
      <c r="L51" s="295"/>
      <c r="M51" s="295"/>
      <c r="N51" s="295"/>
      <c r="O51" s="295"/>
      <c r="P51" s="295"/>
      <c r="Q51" s="296"/>
    </row>
    <row r="52" spans="1:17" x14ac:dyDescent="0.35">
      <c r="A52" s="282"/>
      <c r="B52" s="295"/>
      <c r="C52" s="295"/>
      <c r="D52" s="295"/>
      <c r="E52" s="295"/>
      <c r="F52" s="295"/>
      <c r="G52" s="295"/>
      <c r="H52" s="295"/>
      <c r="I52" s="295"/>
      <c r="J52" s="295"/>
      <c r="K52" s="295"/>
      <c r="L52" s="295"/>
      <c r="M52" s="295"/>
      <c r="N52" s="295"/>
      <c r="O52" s="295"/>
      <c r="P52" s="295"/>
      <c r="Q52" s="296"/>
    </row>
    <row r="53" spans="1:17" s="29" customFormat="1" x14ac:dyDescent="0.35">
      <c r="A53" s="282"/>
      <c r="B53" s="295"/>
      <c r="C53" s="295"/>
      <c r="D53" s="295"/>
      <c r="E53" s="295"/>
      <c r="F53" s="295"/>
      <c r="G53" s="295"/>
      <c r="H53" s="295"/>
      <c r="I53" s="295"/>
      <c r="J53" s="295"/>
      <c r="K53" s="295"/>
      <c r="L53" s="295"/>
      <c r="M53" s="295"/>
      <c r="N53" s="295"/>
      <c r="O53" s="295"/>
      <c r="P53" s="295"/>
      <c r="Q53" s="296"/>
    </row>
    <row r="54" spans="1:17" s="29" customFormat="1" x14ac:dyDescent="0.35">
      <c r="A54" s="282"/>
      <c r="B54" s="295"/>
      <c r="C54" s="295"/>
      <c r="D54" s="295"/>
      <c r="E54" s="295"/>
      <c r="F54" s="295"/>
      <c r="G54" s="295"/>
      <c r="H54" s="295"/>
      <c r="I54" s="295"/>
      <c r="J54" s="295"/>
      <c r="K54" s="295"/>
      <c r="L54" s="295"/>
      <c r="M54" s="295"/>
      <c r="N54" s="295"/>
      <c r="O54" s="295"/>
      <c r="P54" s="295"/>
      <c r="Q54" s="296"/>
    </row>
    <row r="55" spans="1:17" s="29" customFormat="1" x14ac:dyDescent="0.35">
      <c r="A55" s="282"/>
      <c r="B55" s="295"/>
      <c r="C55" s="295"/>
      <c r="D55" s="295"/>
      <c r="E55" s="295"/>
      <c r="F55" s="295"/>
      <c r="G55" s="295"/>
      <c r="H55" s="295"/>
      <c r="I55" s="295"/>
      <c r="J55" s="295"/>
      <c r="K55" s="295"/>
      <c r="L55" s="295"/>
      <c r="M55" s="295"/>
      <c r="N55" s="295"/>
      <c r="O55" s="295"/>
      <c r="P55" s="295"/>
      <c r="Q55" s="296"/>
    </row>
    <row r="56" spans="1:17" s="29" customFormat="1" x14ac:dyDescent="0.35">
      <c r="A56" s="282"/>
      <c r="B56" s="295"/>
      <c r="C56" s="295"/>
      <c r="D56" s="295"/>
      <c r="E56" s="295"/>
      <c r="F56" s="295"/>
      <c r="G56" s="295"/>
      <c r="H56" s="295"/>
      <c r="I56" s="295"/>
      <c r="J56" s="295"/>
      <c r="K56" s="295"/>
      <c r="L56" s="295"/>
      <c r="M56" s="295"/>
      <c r="N56" s="295"/>
      <c r="O56" s="295"/>
      <c r="P56" s="295"/>
      <c r="Q56" s="296"/>
    </row>
    <row r="57" spans="1:17" x14ac:dyDescent="0.35">
      <c r="A57" s="282"/>
      <c r="B57" s="295"/>
      <c r="C57" s="295"/>
      <c r="D57" s="295"/>
      <c r="E57" s="295"/>
      <c r="F57" s="295"/>
      <c r="G57" s="295"/>
      <c r="H57" s="295"/>
      <c r="I57" s="295"/>
      <c r="J57" s="295"/>
      <c r="K57" s="295"/>
      <c r="L57" s="295"/>
      <c r="M57" s="295"/>
      <c r="N57" s="295"/>
      <c r="O57" s="295"/>
      <c r="P57" s="295"/>
      <c r="Q57" s="296"/>
    </row>
    <row r="58" spans="1:17" ht="15" thickBot="1" x14ac:dyDescent="0.4">
      <c r="A58" s="297"/>
      <c r="B58" s="298"/>
      <c r="C58" s="298"/>
      <c r="D58" s="298"/>
      <c r="E58" s="298"/>
      <c r="F58" s="298"/>
      <c r="G58" s="298"/>
      <c r="H58" s="298"/>
      <c r="I58" s="298"/>
      <c r="J58" s="298"/>
      <c r="K58" s="298"/>
      <c r="L58" s="298"/>
      <c r="M58" s="298"/>
      <c r="N58" s="298"/>
      <c r="O58" s="298"/>
      <c r="P58" s="298"/>
      <c r="Q58" s="299"/>
    </row>
    <row r="59" spans="1:17" x14ac:dyDescent="0.35">
      <c r="A59" s="289" t="s">
        <v>323</v>
      </c>
      <c r="B59" s="290"/>
      <c r="C59" s="290"/>
      <c r="D59" s="290"/>
      <c r="E59" s="290"/>
      <c r="F59" s="290"/>
      <c r="G59" s="290"/>
      <c r="H59" s="290"/>
      <c r="I59" s="290"/>
      <c r="J59" s="290"/>
      <c r="K59" s="290"/>
      <c r="L59" s="290"/>
      <c r="M59" s="290"/>
      <c r="N59" s="290"/>
      <c r="O59" s="290"/>
      <c r="P59" s="290"/>
      <c r="Q59" s="291"/>
    </row>
    <row r="60" spans="1:17" ht="15" customHeight="1" x14ac:dyDescent="0.35">
      <c r="A60" s="292" t="s">
        <v>330</v>
      </c>
      <c r="B60" s="293"/>
      <c r="C60" s="293"/>
      <c r="D60" s="293"/>
      <c r="E60" s="293"/>
      <c r="F60" s="293"/>
      <c r="G60" s="293"/>
      <c r="H60" s="293"/>
      <c r="I60" s="293"/>
      <c r="J60" s="293"/>
      <c r="K60" s="293"/>
      <c r="L60" s="293"/>
      <c r="M60" s="293"/>
      <c r="N60" s="293"/>
      <c r="O60" s="293"/>
      <c r="P60" s="293"/>
      <c r="Q60" s="294"/>
    </row>
    <row r="61" spans="1:17" ht="43.5" x14ac:dyDescent="0.35">
      <c r="A61" s="32"/>
      <c r="B61" s="66" t="s">
        <v>204</v>
      </c>
      <c r="C61" s="66" t="s">
        <v>205</v>
      </c>
      <c r="D61" s="66" t="s">
        <v>246</v>
      </c>
      <c r="E61" s="33"/>
      <c r="F61" s="33"/>
      <c r="G61" s="33"/>
      <c r="H61" s="34"/>
      <c r="I61" s="34"/>
      <c r="J61" s="34"/>
      <c r="K61" s="34"/>
      <c r="L61" s="34"/>
      <c r="M61" s="34"/>
      <c r="N61" s="34"/>
      <c r="O61" s="34"/>
      <c r="P61" s="34"/>
      <c r="Q61" s="35"/>
    </row>
    <row r="62" spans="1:17" x14ac:dyDescent="0.35">
      <c r="A62" s="32" t="s">
        <v>247</v>
      </c>
      <c r="B62" s="32"/>
      <c r="C62" s="32"/>
      <c r="D62" s="32"/>
      <c r="E62" s="34"/>
      <c r="F62" s="34"/>
      <c r="G62" s="34"/>
      <c r="H62" s="34"/>
      <c r="I62" s="34"/>
      <c r="J62" s="34"/>
      <c r="K62" s="34"/>
      <c r="L62" s="34"/>
      <c r="M62" s="34"/>
      <c r="N62" s="34"/>
      <c r="O62" s="34"/>
      <c r="P62" s="34"/>
      <c r="Q62" s="35"/>
    </row>
    <row r="63" spans="1:17" x14ac:dyDescent="0.35">
      <c r="A63" s="32" t="s">
        <v>248</v>
      </c>
      <c r="B63" s="32"/>
      <c r="C63" s="32"/>
      <c r="D63" s="32"/>
      <c r="E63" s="34"/>
      <c r="F63" s="34"/>
      <c r="G63" s="34"/>
      <c r="H63" s="34"/>
      <c r="I63" s="34"/>
      <c r="J63" s="34"/>
      <c r="K63" s="34"/>
      <c r="L63" s="34"/>
      <c r="M63" s="34"/>
      <c r="N63" s="34"/>
      <c r="O63" s="34"/>
      <c r="P63" s="34"/>
      <c r="Q63" s="35"/>
    </row>
    <row r="64" spans="1:17" x14ac:dyDescent="0.35">
      <c r="A64" s="32" t="s">
        <v>249</v>
      </c>
      <c r="B64" s="32"/>
      <c r="C64" s="32"/>
      <c r="D64" s="32"/>
      <c r="E64" s="34"/>
      <c r="F64" s="34"/>
      <c r="G64" s="34"/>
      <c r="H64" s="34"/>
      <c r="I64" s="34"/>
      <c r="J64" s="34"/>
      <c r="K64" s="34"/>
      <c r="L64" s="34"/>
      <c r="M64" s="34"/>
      <c r="N64" s="34"/>
      <c r="O64" s="34"/>
      <c r="P64" s="34"/>
      <c r="Q64" s="35"/>
    </row>
    <row r="65" spans="1:17" x14ac:dyDescent="0.35">
      <c r="A65" s="32" t="s">
        <v>250</v>
      </c>
      <c r="B65" s="32"/>
      <c r="C65" s="32"/>
      <c r="D65" s="32"/>
      <c r="E65" s="34"/>
      <c r="F65" s="34"/>
      <c r="G65" s="34"/>
      <c r="H65" s="34"/>
      <c r="I65" s="34"/>
      <c r="J65" s="34"/>
      <c r="K65" s="34"/>
      <c r="L65" s="34"/>
      <c r="M65" s="34"/>
      <c r="N65" s="34"/>
      <c r="O65" s="34"/>
      <c r="P65" s="34"/>
      <c r="Q65" s="35"/>
    </row>
    <row r="66" spans="1:17" x14ac:dyDescent="0.35">
      <c r="A66" s="32" t="s">
        <v>251</v>
      </c>
      <c r="B66" s="32"/>
      <c r="C66" s="32"/>
      <c r="D66" s="32"/>
      <c r="E66" s="34"/>
      <c r="F66" s="34"/>
      <c r="G66" s="34"/>
      <c r="H66" s="34"/>
      <c r="I66" s="34"/>
      <c r="J66" s="34"/>
      <c r="K66" s="34"/>
      <c r="L66" s="34"/>
      <c r="M66" s="34"/>
      <c r="N66" s="34"/>
      <c r="O66" s="34"/>
      <c r="P66" s="34"/>
      <c r="Q66" s="35"/>
    </row>
    <row r="67" spans="1:17" x14ac:dyDescent="0.35">
      <c r="A67" s="36" t="s">
        <v>206</v>
      </c>
      <c r="B67" s="30"/>
      <c r="C67" s="37">
        <f>SUM(C62:C66)</f>
        <v>0</v>
      </c>
      <c r="D67" s="30"/>
      <c r="E67" s="29"/>
      <c r="F67" s="29"/>
      <c r="G67" s="29"/>
      <c r="H67" s="29"/>
      <c r="I67" s="29"/>
      <c r="J67" s="29"/>
      <c r="K67" s="29"/>
      <c r="L67" s="29"/>
      <c r="M67" s="29"/>
      <c r="N67" s="29"/>
      <c r="O67" s="29"/>
      <c r="P67" s="29"/>
      <c r="Q67" s="29"/>
    </row>
    <row r="69" spans="1:17" x14ac:dyDescent="0.35">
      <c r="A69" s="220"/>
    </row>
    <row r="71" spans="1:17" x14ac:dyDescent="0.35">
      <c r="E71" s="29"/>
      <c r="F71" s="29"/>
      <c r="G71" s="29"/>
      <c r="H71" s="29"/>
      <c r="I71" s="29"/>
      <c r="J71" s="29"/>
      <c r="K71" s="29"/>
      <c r="L71" s="29"/>
      <c r="M71" s="29"/>
      <c r="N71" s="29"/>
      <c r="O71" s="29"/>
      <c r="P71" s="29"/>
    </row>
  </sheetData>
  <mergeCells count="15">
    <mergeCell ref="A59:Q59"/>
    <mergeCell ref="A60:Q60"/>
    <mergeCell ref="A49:Q49"/>
    <mergeCell ref="A50:Q58"/>
    <mergeCell ref="A16:Q16"/>
    <mergeCell ref="A44:Q47"/>
    <mergeCell ref="A48:Q48"/>
    <mergeCell ref="A42:Q42"/>
    <mergeCell ref="A43:Q43"/>
    <mergeCell ref="A17:Q41"/>
    <mergeCell ref="A1:Q1"/>
    <mergeCell ref="A3:Q3"/>
    <mergeCell ref="A4:Q14"/>
    <mergeCell ref="A2:Q2"/>
    <mergeCell ref="A15:Q15"/>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topLeftCell="A16" zoomScale="90" zoomScaleNormal="90" workbookViewId="0">
      <selection activeCell="A20" sqref="A20:U32"/>
    </sheetView>
  </sheetViews>
  <sheetFormatPr baseColWidth="10" defaultRowHeight="14.5" x14ac:dyDescent="0.35"/>
  <cols>
    <col min="1" max="1" width="43" customWidth="1"/>
    <col min="2" max="2" width="14" customWidth="1"/>
    <col min="4" max="4" width="11.5429687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276" t="s">
        <v>325</v>
      </c>
      <c r="B1" s="277"/>
      <c r="C1" s="277"/>
      <c r="D1" s="277"/>
      <c r="E1" s="277"/>
      <c r="F1" s="277"/>
      <c r="G1" s="277"/>
      <c r="H1" s="277"/>
      <c r="I1" s="277"/>
      <c r="J1" s="277"/>
      <c r="K1" s="277"/>
      <c r="L1" s="277"/>
      <c r="M1" s="277"/>
      <c r="N1" s="277"/>
      <c r="O1" s="277"/>
      <c r="P1" s="277"/>
      <c r="Q1" s="277"/>
      <c r="R1" s="277"/>
      <c r="S1" s="277"/>
      <c r="T1" s="277"/>
      <c r="U1" s="277"/>
    </row>
    <row r="2" spans="1:21" ht="15" thickBot="1" x14ac:dyDescent="0.4">
      <c r="A2" s="328" t="s">
        <v>324</v>
      </c>
      <c r="B2" s="328"/>
      <c r="C2" s="328"/>
      <c r="D2" s="328"/>
      <c r="E2" s="328"/>
      <c r="F2" s="29"/>
    </row>
    <row r="3" spans="1:21" x14ac:dyDescent="0.35">
      <c r="A3" s="289" t="s">
        <v>256</v>
      </c>
      <c r="B3" s="290"/>
      <c r="C3" s="290"/>
      <c r="D3" s="290"/>
      <c r="E3" s="290"/>
      <c r="F3" s="290"/>
      <c r="G3" s="290"/>
      <c r="H3" s="290"/>
      <c r="I3" s="290"/>
      <c r="J3" s="290"/>
      <c r="K3" s="290"/>
      <c r="L3" s="290"/>
      <c r="M3" s="290"/>
      <c r="N3" s="290"/>
      <c r="O3" s="290"/>
      <c r="P3" s="290"/>
      <c r="Q3" s="290"/>
      <c r="R3" s="290"/>
      <c r="S3" s="290"/>
      <c r="T3" s="290"/>
      <c r="U3" s="291"/>
    </row>
    <row r="4" spans="1:21" ht="15" customHeight="1" x14ac:dyDescent="0.35">
      <c r="A4" s="325" t="s">
        <v>178</v>
      </c>
      <c r="B4" s="326"/>
      <c r="C4" s="326"/>
      <c r="D4" s="326"/>
      <c r="E4" s="326"/>
      <c r="F4" s="326"/>
      <c r="G4" s="326"/>
      <c r="H4" s="326"/>
      <c r="I4" s="326"/>
      <c r="J4" s="326"/>
      <c r="K4" s="326"/>
      <c r="L4" s="326"/>
      <c r="M4" s="326"/>
      <c r="N4" s="326"/>
      <c r="O4" s="326"/>
      <c r="P4" s="326"/>
      <c r="Q4" s="326"/>
      <c r="R4" s="326"/>
      <c r="S4" s="326"/>
      <c r="T4" s="326"/>
      <c r="U4" s="327"/>
    </row>
    <row r="5" spans="1:21" x14ac:dyDescent="0.35">
      <c r="A5" s="309" t="s">
        <v>389</v>
      </c>
      <c r="B5" s="307"/>
      <c r="C5" s="307"/>
      <c r="D5" s="307"/>
      <c r="E5" s="307"/>
      <c r="F5" s="307"/>
      <c r="G5" s="307"/>
      <c r="H5" s="307"/>
      <c r="I5" s="307"/>
      <c r="J5" s="307"/>
      <c r="K5" s="307"/>
      <c r="L5" s="307"/>
      <c r="M5" s="307"/>
      <c r="N5" s="307"/>
      <c r="O5" s="307"/>
      <c r="P5" s="307"/>
      <c r="Q5" s="307"/>
      <c r="R5" s="307"/>
      <c r="S5" s="307"/>
      <c r="T5" s="307"/>
      <c r="U5" s="308"/>
    </row>
    <row r="6" spans="1:21" x14ac:dyDescent="0.35">
      <c r="A6" s="309"/>
      <c r="B6" s="307"/>
      <c r="C6" s="307"/>
      <c r="D6" s="307"/>
      <c r="E6" s="307"/>
      <c r="F6" s="307"/>
      <c r="G6" s="307"/>
      <c r="H6" s="307"/>
      <c r="I6" s="307"/>
      <c r="J6" s="307"/>
      <c r="K6" s="307"/>
      <c r="L6" s="307"/>
      <c r="M6" s="307"/>
      <c r="N6" s="307"/>
      <c r="O6" s="307"/>
      <c r="P6" s="307"/>
      <c r="Q6" s="307"/>
      <c r="R6" s="307"/>
      <c r="S6" s="307"/>
      <c r="T6" s="307"/>
      <c r="U6" s="308"/>
    </row>
    <row r="7" spans="1:21" x14ac:dyDescent="0.35">
      <c r="A7" s="309"/>
      <c r="B7" s="307"/>
      <c r="C7" s="307"/>
      <c r="D7" s="307"/>
      <c r="E7" s="307"/>
      <c r="F7" s="307"/>
      <c r="G7" s="307"/>
      <c r="H7" s="307"/>
      <c r="I7" s="307"/>
      <c r="J7" s="307"/>
      <c r="K7" s="307"/>
      <c r="L7" s="307"/>
      <c r="M7" s="307"/>
      <c r="N7" s="307"/>
      <c r="O7" s="307"/>
      <c r="P7" s="307"/>
      <c r="Q7" s="307"/>
      <c r="R7" s="307"/>
      <c r="S7" s="307"/>
      <c r="T7" s="307"/>
      <c r="U7" s="308"/>
    </row>
    <row r="8" spans="1:21" x14ac:dyDescent="0.35">
      <c r="A8" s="309"/>
      <c r="B8" s="307"/>
      <c r="C8" s="307"/>
      <c r="D8" s="307"/>
      <c r="E8" s="307"/>
      <c r="F8" s="307"/>
      <c r="G8" s="307"/>
      <c r="H8" s="307"/>
      <c r="I8" s="307"/>
      <c r="J8" s="307"/>
      <c r="K8" s="307"/>
      <c r="L8" s="307"/>
      <c r="M8" s="307"/>
      <c r="N8" s="307"/>
      <c r="O8" s="307"/>
      <c r="P8" s="307"/>
      <c r="Q8" s="307"/>
      <c r="R8" s="307"/>
      <c r="S8" s="307"/>
      <c r="T8" s="307"/>
      <c r="U8" s="308"/>
    </row>
    <row r="9" spans="1:21" x14ac:dyDescent="0.35">
      <c r="A9" s="309"/>
      <c r="B9" s="307"/>
      <c r="C9" s="307"/>
      <c r="D9" s="307"/>
      <c r="E9" s="307"/>
      <c r="F9" s="307"/>
      <c r="G9" s="307"/>
      <c r="H9" s="307"/>
      <c r="I9" s="307"/>
      <c r="J9" s="307"/>
      <c r="K9" s="307"/>
      <c r="L9" s="307"/>
      <c r="M9" s="307"/>
      <c r="N9" s="307"/>
      <c r="O9" s="307"/>
      <c r="P9" s="307"/>
      <c r="Q9" s="307"/>
      <c r="R9" s="307"/>
      <c r="S9" s="307"/>
      <c r="T9" s="307"/>
      <c r="U9" s="308"/>
    </row>
    <row r="10" spans="1:21" x14ac:dyDescent="0.35">
      <c r="A10" s="309"/>
      <c r="B10" s="307"/>
      <c r="C10" s="307"/>
      <c r="D10" s="307"/>
      <c r="E10" s="307"/>
      <c r="F10" s="307"/>
      <c r="G10" s="307"/>
      <c r="H10" s="307"/>
      <c r="I10" s="307"/>
      <c r="J10" s="307"/>
      <c r="K10" s="307"/>
      <c r="L10" s="307"/>
      <c r="M10" s="307"/>
      <c r="N10" s="307"/>
      <c r="O10" s="307"/>
      <c r="P10" s="307"/>
      <c r="Q10" s="307"/>
      <c r="R10" s="307"/>
      <c r="S10" s="307"/>
      <c r="T10" s="307"/>
      <c r="U10" s="308"/>
    </row>
    <row r="11" spans="1:21" x14ac:dyDescent="0.35">
      <c r="A11" s="309"/>
      <c r="B11" s="307"/>
      <c r="C11" s="307"/>
      <c r="D11" s="307"/>
      <c r="E11" s="307"/>
      <c r="F11" s="307"/>
      <c r="G11" s="307"/>
      <c r="H11" s="307"/>
      <c r="I11" s="307"/>
      <c r="J11" s="307"/>
      <c r="K11" s="307"/>
      <c r="L11" s="307"/>
      <c r="M11" s="307"/>
      <c r="N11" s="307"/>
      <c r="O11" s="307"/>
      <c r="P11" s="307"/>
      <c r="Q11" s="307"/>
      <c r="R11" s="307"/>
      <c r="S11" s="307"/>
      <c r="T11" s="307"/>
      <c r="U11" s="308"/>
    </row>
    <row r="12" spans="1:21" x14ac:dyDescent="0.35">
      <c r="A12" s="309"/>
      <c r="B12" s="307"/>
      <c r="C12" s="307"/>
      <c r="D12" s="307"/>
      <c r="E12" s="307"/>
      <c r="F12" s="307"/>
      <c r="G12" s="307"/>
      <c r="H12" s="307"/>
      <c r="I12" s="307"/>
      <c r="J12" s="307"/>
      <c r="K12" s="307"/>
      <c r="L12" s="307"/>
      <c r="M12" s="307"/>
      <c r="N12" s="307"/>
      <c r="O12" s="307"/>
      <c r="P12" s="307"/>
      <c r="Q12" s="307"/>
      <c r="R12" s="307"/>
      <c r="S12" s="307"/>
      <c r="T12" s="307"/>
      <c r="U12" s="308"/>
    </row>
    <row r="13" spans="1:21" x14ac:dyDescent="0.35">
      <c r="A13" s="309"/>
      <c r="B13" s="307"/>
      <c r="C13" s="307"/>
      <c r="D13" s="307"/>
      <c r="E13" s="307"/>
      <c r="F13" s="307"/>
      <c r="G13" s="307"/>
      <c r="H13" s="307"/>
      <c r="I13" s="307"/>
      <c r="J13" s="307"/>
      <c r="K13" s="307"/>
      <c r="L13" s="307"/>
      <c r="M13" s="307"/>
      <c r="N13" s="307"/>
      <c r="O13" s="307"/>
      <c r="P13" s="307"/>
      <c r="Q13" s="307"/>
      <c r="R13" s="307"/>
      <c r="S13" s="307"/>
      <c r="T13" s="307"/>
      <c r="U13" s="308"/>
    </row>
    <row r="14" spans="1:21" x14ac:dyDescent="0.35">
      <c r="A14" s="309"/>
      <c r="B14" s="307"/>
      <c r="C14" s="307"/>
      <c r="D14" s="307"/>
      <c r="E14" s="307"/>
      <c r="F14" s="307"/>
      <c r="G14" s="307"/>
      <c r="H14" s="307"/>
      <c r="I14" s="307"/>
      <c r="J14" s="307"/>
      <c r="K14" s="307"/>
      <c r="L14" s="307"/>
      <c r="M14" s="307"/>
      <c r="N14" s="307"/>
      <c r="O14" s="307"/>
      <c r="P14" s="307"/>
      <c r="Q14" s="307"/>
      <c r="R14" s="307"/>
      <c r="S14" s="307"/>
      <c r="T14" s="307"/>
      <c r="U14" s="308"/>
    </row>
    <row r="15" spans="1:21" x14ac:dyDescent="0.35">
      <c r="A15" s="309"/>
      <c r="B15" s="307"/>
      <c r="C15" s="307"/>
      <c r="D15" s="307"/>
      <c r="E15" s="307"/>
      <c r="F15" s="307"/>
      <c r="G15" s="307"/>
      <c r="H15" s="307"/>
      <c r="I15" s="307"/>
      <c r="J15" s="307"/>
      <c r="K15" s="307"/>
      <c r="L15" s="307"/>
      <c r="M15" s="307"/>
      <c r="N15" s="307"/>
      <c r="O15" s="307"/>
      <c r="P15" s="307"/>
      <c r="Q15" s="307"/>
      <c r="R15" s="307"/>
      <c r="S15" s="307"/>
      <c r="T15" s="307"/>
      <c r="U15" s="308"/>
    </row>
    <row r="16" spans="1:21" x14ac:dyDescent="0.35">
      <c r="A16" s="309"/>
      <c r="B16" s="307"/>
      <c r="C16" s="307"/>
      <c r="D16" s="307"/>
      <c r="E16" s="307"/>
      <c r="F16" s="307"/>
      <c r="G16" s="307"/>
      <c r="H16" s="307"/>
      <c r="I16" s="307"/>
      <c r="J16" s="307"/>
      <c r="K16" s="307"/>
      <c r="L16" s="307"/>
      <c r="M16" s="307"/>
      <c r="N16" s="307"/>
      <c r="O16" s="307"/>
      <c r="P16" s="307"/>
      <c r="Q16" s="307"/>
      <c r="R16" s="307"/>
      <c r="S16" s="307"/>
      <c r="T16" s="307"/>
      <c r="U16" s="308"/>
    </row>
    <row r="17" spans="1:21" ht="1.1499999999999999" customHeight="1" thickBot="1" x14ac:dyDescent="0.4">
      <c r="A17" s="310"/>
      <c r="B17" s="311"/>
      <c r="C17" s="311"/>
      <c r="D17" s="311"/>
      <c r="E17" s="311"/>
      <c r="F17" s="311"/>
      <c r="G17" s="311"/>
      <c r="H17" s="311"/>
      <c r="I17" s="311"/>
      <c r="J17" s="311"/>
      <c r="K17" s="311"/>
      <c r="L17" s="311"/>
      <c r="M17" s="311"/>
      <c r="N17" s="311"/>
      <c r="O17" s="311"/>
      <c r="P17" s="311"/>
      <c r="Q17" s="311"/>
      <c r="R17" s="311"/>
      <c r="S17" s="311"/>
      <c r="T17" s="311"/>
      <c r="U17" s="312"/>
    </row>
    <row r="18" spans="1:21" x14ac:dyDescent="0.35">
      <c r="A18" s="289" t="s">
        <v>257</v>
      </c>
      <c r="B18" s="290"/>
      <c r="C18" s="290"/>
      <c r="D18" s="290"/>
      <c r="E18" s="290"/>
      <c r="F18" s="290"/>
      <c r="G18" s="290"/>
      <c r="H18" s="290"/>
      <c r="I18" s="290"/>
      <c r="J18" s="290"/>
      <c r="K18" s="290"/>
      <c r="L18" s="290"/>
      <c r="M18" s="290"/>
      <c r="N18" s="290"/>
      <c r="O18" s="290"/>
      <c r="P18" s="290"/>
      <c r="Q18" s="290"/>
      <c r="R18" s="290"/>
      <c r="S18" s="290"/>
      <c r="T18" s="290"/>
      <c r="U18" s="291"/>
    </row>
    <row r="19" spans="1:21" ht="19.149999999999999" customHeight="1" x14ac:dyDescent="0.35">
      <c r="A19" s="325" t="s">
        <v>179</v>
      </c>
      <c r="B19" s="326"/>
      <c r="C19" s="326"/>
      <c r="D19" s="326"/>
      <c r="E19" s="326"/>
      <c r="F19" s="326"/>
      <c r="G19" s="326"/>
      <c r="H19" s="326"/>
      <c r="I19" s="326"/>
      <c r="J19" s="326"/>
      <c r="K19" s="326"/>
      <c r="L19" s="326"/>
      <c r="M19" s="326"/>
      <c r="N19" s="326"/>
      <c r="O19" s="326"/>
      <c r="P19" s="326"/>
      <c r="Q19" s="326"/>
      <c r="R19" s="326"/>
      <c r="S19" s="326"/>
      <c r="T19" s="326"/>
      <c r="U19" s="327"/>
    </row>
    <row r="20" spans="1:21" x14ac:dyDescent="0.35">
      <c r="A20" s="309" t="s">
        <v>390</v>
      </c>
      <c r="B20" s="307"/>
      <c r="C20" s="307"/>
      <c r="D20" s="307"/>
      <c r="E20" s="307"/>
      <c r="F20" s="307"/>
      <c r="G20" s="307"/>
      <c r="H20" s="307"/>
      <c r="I20" s="307"/>
      <c r="J20" s="307"/>
      <c r="K20" s="307"/>
      <c r="L20" s="307"/>
      <c r="M20" s="307"/>
      <c r="N20" s="307"/>
      <c r="O20" s="307"/>
      <c r="P20" s="307"/>
      <c r="Q20" s="307"/>
      <c r="R20" s="307"/>
      <c r="S20" s="307"/>
      <c r="T20" s="307"/>
      <c r="U20" s="308"/>
    </row>
    <row r="21" spans="1:21" x14ac:dyDescent="0.35">
      <c r="A21" s="309"/>
      <c r="B21" s="307"/>
      <c r="C21" s="307"/>
      <c r="D21" s="307"/>
      <c r="E21" s="307"/>
      <c r="F21" s="307"/>
      <c r="G21" s="307"/>
      <c r="H21" s="307"/>
      <c r="I21" s="307"/>
      <c r="J21" s="307"/>
      <c r="K21" s="307"/>
      <c r="L21" s="307"/>
      <c r="M21" s="307"/>
      <c r="N21" s="307"/>
      <c r="O21" s="307"/>
      <c r="P21" s="307"/>
      <c r="Q21" s="307"/>
      <c r="R21" s="307"/>
      <c r="S21" s="307"/>
      <c r="T21" s="307"/>
      <c r="U21" s="308"/>
    </row>
    <row r="22" spans="1:21" x14ac:dyDescent="0.35">
      <c r="A22" s="309"/>
      <c r="B22" s="307"/>
      <c r="C22" s="307"/>
      <c r="D22" s="307"/>
      <c r="E22" s="307"/>
      <c r="F22" s="307"/>
      <c r="G22" s="307"/>
      <c r="H22" s="307"/>
      <c r="I22" s="307"/>
      <c r="J22" s="307"/>
      <c r="K22" s="307"/>
      <c r="L22" s="307"/>
      <c r="M22" s="307"/>
      <c r="N22" s="307"/>
      <c r="O22" s="307"/>
      <c r="P22" s="307"/>
      <c r="Q22" s="307"/>
      <c r="R22" s="307"/>
      <c r="S22" s="307"/>
      <c r="T22" s="307"/>
      <c r="U22" s="308"/>
    </row>
    <row r="23" spans="1:21" x14ac:dyDescent="0.35">
      <c r="A23" s="309"/>
      <c r="B23" s="307"/>
      <c r="C23" s="307"/>
      <c r="D23" s="307"/>
      <c r="E23" s="307"/>
      <c r="F23" s="307"/>
      <c r="G23" s="307"/>
      <c r="H23" s="307"/>
      <c r="I23" s="307"/>
      <c r="J23" s="307"/>
      <c r="K23" s="307"/>
      <c r="L23" s="307"/>
      <c r="M23" s="307"/>
      <c r="N23" s="307"/>
      <c r="O23" s="307"/>
      <c r="P23" s="307"/>
      <c r="Q23" s="307"/>
      <c r="R23" s="307"/>
      <c r="S23" s="307"/>
      <c r="T23" s="307"/>
      <c r="U23" s="308"/>
    </row>
    <row r="24" spans="1:21" x14ac:dyDescent="0.35">
      <c r="A24" s="309"/>
      <c r="B24" s="307"/>
      <c r="C24" s="307"/>
      <c r="D24" s="307"/>
      <c r="E24" s="307"/>
      <c r="F24" s="307"/>
      <c r="G24" s="307"/>
      <c r="H24" s="307"/>
      <c r="I24" s="307"/>
      <c r="J24" s="307"/>
      <c r="K24" s="307"/>
      <c r="L24" s="307"/>
      <c r="M24" s="307"/>
      <c r="N24" s="307"/>
      <c r="O24" s="307"/>
      <c r="P24" s="307"/>
      <c r="Q24" s="307"/>
      <c r="R24" s="307"/>
      <c r="S24" s="307"/>
      <c r="T24" s="307"/>
      <c r="U24" s="308"/>
    </row>
    <row r="25" spans="1:21" x14ac:dyDescent="0.35">
      <c r="A25" s="309"/>
      <c r="B25" s="307"/>
      <c r="C25" s="307"/>
      <c r="D25" s="307"/>
      <c r="E25" s="307"/>
      <c r="F25" s="307"/>
      <c r="G25" s="307"/>
      <c r="H25" s="307"/>
      <c r="I25" s="307"/>
      <c r="J25" s="307"/>
      <c r="K25" s="307"/>
      <c r="L25" s="307"/>
      <c r="M25" s="307"/>
      <c r="N25" s="307"/>
      <c r="O25" s="307"/>
      <c r="P25" s="307"/>
      <c r="Q25" s="307"/>
      <c r="R25" s="307"/>
      <c r="S25" s="307"/>
      <c r="T25" s="307"/>
      <c r="U25" s="308"/>
    </row>
    <row r="26" spans="1:21" x14ac:dyDescent="0.35">
      <c r="A26" s="309"/>
      <c r="B26" s="307"/>
      <c r="C26" s="307"/>
      <c r="D26" s="307"/>
      <c r="E26" s="307"/>
      <c r="F26" s="307"/>
      <c r="G26" s="307"/>
      <c r="H26" s="307"/>
      <c r="I26" s="307"/>
      <c r="J26" s="307"/>
      <c r="K26" s="307"/>
      <c r="L26" s="307"/>
      <c r="M26" s="307"/>
      <c r="N26" s="307"/>
      <c r="O26" s="307"/>
      <c r="P26" s="307"/>
      <c r="Q26" s="307"/>
      <c r="R26" s="307"/>
      <c r="S26" s="307"/>
      <c r="T26" s="307"/>
      <c r="U26" s="308"/>
    </row>
    <row r="27" spans="1:21" x14ac:dyDescent="0.35">
      <c r="A27" s="309"/>
      <c r="B27" s="307"/>
      <c r="C27" s="307"/>
      <c r="D27" s="307"/>
      <c r="E27" s="307"/>
      <c r="F27" s="307"/>
      <c r="G27" s="307"/>
      <c r="H27" s="307"/>
      <c r="I27" s="307"/>
      <c r="J27" s="307"/>
      <c r="K27" s="307"/>
      <c r="L27" s="307"/>
      <c r="M27" s="307"/>
      <c r="N27" s="307"/>
      <c r="O27" s="307"/>
      <c r="P27" s="307"/>
      <c r="Q27" s="307"/>
      <c r="R27" s="307"/>
      <c r="S27" s="307"/>
      <c r="T27" s="307"/>
      <c r="U27" s="308"/>
    </row>
    <row r="28" spans="1:21" x14ac:dyDescent="0.35">
      <c r="A28" s="309"/>
      <c r="B28" s="307"/>
      <c r="C28" s="307"/>
      <c r="D28" s="307"/>
      <c r="E28" s="307"/>
      <c r="F28" s="307"/>
      <c r="G28" s="307"/>
      <c r="H28" s="307"/>
      <c r="I28" s="307"/>
      <c r="J28" s="307"/>
      <c r="K28" s="307"/>
      <c r="L28" s="307"/>
      <c r="M28" s="307"/>
      <c r="N28" s="307"/>
      <c r="O28" s="307"/>
      <c r="P28" s="307"/>
      <c r="Q28" s="307"/>
      <c r="R28" s="307"/>
      <c r="S28" s="307"/>
      <c r="T28" s="307"/>
      <c r="U28" s="308"/>
    </row>
    <row r="29" spans="1:21" x14ac:dyDescent="0.35">
      <c r="A29" s="309"/>
      <c r="B29" s="307"/>
      <c r="C29" s="307"/>
      <c r="D29" s="307"/>
      <c r="E29" s="307"/>
      <c r="F29" s="307"/>
      <c r="G29" s="307"/>
      <c r="H29" s="307"/>
      <c r="I29" s="307"/>
      <c r="J29" s="307"/>
      <c r="K29" s="307"/>
      <c r="L29" s="307"/>
      <c r="M29" s="307"/>
      <c r="N29" s="307"/>
      <c r="O29" s="307"/>
      <c r="P29" s="307"/>
      <c r="Q29" s="307"/>
      <c r="R29" s="307"/>
      <c r="S29" s="307"/>
      <c r="T29" s="307"/>
      <c r="U29" s="308"/>
    </row>
    <row r="30" spans="1:21" x14ac:dyDescent="0.35">
      <c r="A30" s="309"/>
      <c r="B30" s="307"/>
      <c r="C30" s="307"/>
      <c r="D30" s="307"/>
      <c r="E30" s="307"/>
      <c r="F30" s="307"/>
      <c r="G30" s="307"/>
      <c r="H30" s="307"/>
      <c r="I30" s="307"/>
      <c r="J30" s="307"/>
      <c r="K30" s="307"/>
      <c r="L30" s="307"/>
      <c r="M30" s="307"/>
      <c r="N30" s="307"/>
      <c r="O30" s="307"/>
      <c r="P30" s="307"/>
      <c r="Q30" s="307"/>
      <c r="R30" s="307"/>
      <c r="S30" s="307"/>
      <c r="T30" s="307"/>
      <c r="U30" s="308"/>
    </row>
    <row r="31" spans="1:21" x14ac:dyDescent="0.35">
      <c r="A31" s="309"/>
      <c r="B31" s="307"/>
      <c r="C31" s="307"/>
      <c r="D31" s="307"/>
      <c r="E31" s="307"/>
      <c r="F31" s="307"/>
      <c r="G31" s="307"/>
      <c r="H31" s="307"/>
      <c r="I31" s="307"/>
      <c r="J31" s="307"/>
      <c r="K31" s="307"/>
      <c r="L31" s="307"/>
      <c r="M31" s="307"/>
      <c r="N31" s="307"/>
      <c r="O31" s="307"/>
      <c r="P31" s="307"/>
      <c r="Q31" s="307"/>
      <c r="R31" s="307"/>
      <c r="S31" s="307"/>
      <c r="T31" s="307"/>
      <c r="U31" s="308"/>
    </row>
    <row r="32" spans="1:21" ht="15" thickBot="1" x14ac:dyDescent="0.4">
      <c r="A32" s="310"/>
      <c r="B32" s="311"/>
      <c r="C32" s="311"/>
      <c r="D32" s="311"/>
      <c r="E32" s="311"/>
      <c r="F32" s="311"/>
      <c r="G32" s="311"/>
      <c r="H32" s="311"/>
      <c r="I32" s="311"/>
      <c r="J32" s="311"/>
      <c r="K32" s="311"/>
      <c r="L32" s="311"/>
      <c r="M32" s="311"/>
      <c r="N32" s="311"/>
      <c r="O32" s="311"/>
      <c r="P32" s="311"/>
      <c r="Q32" s="311"/>
      <c r="R32" s="311"/>
      <c r="S32" s="311"/>
      <c r="T32" s="311"/>
      <c r="U32" s="312"/>
    </row>
    <row r="33" spans="1:22" x14ac:dyDescent="0.35">
      <c r="A33" s="289" t="s">
        <v>258</v>
      </c>
      <c r="B33" s="290"/>
      <c r="C33" s="290"/>
      <c r="D33" s="290"/>
      <c r="E33" s="290"/>
      <c r="F33" s="290"/>
      <c r="G33" s="290"/>
      <c r="H33" s="290"/>
      <c r="I33" s="290"/>
      <c r="J33" s="290"/>
      <c r="K33" s="290"/>
      <c r="L33" s="290"/>
      <c r="M33" s="290"/>
      <c r="N33" s="290"/>
      <c r="O33" s="290"/>
      <c r="P33" s="290"/>
      <c r="Q33" s="290"/>
      <c r="R33" s="290"/>
      <c r="S33" s="290"/>
      <c r="T33" s="290"/>
      <c r="U33" s="291"/>
    </row>
    <row r="34" spans="1:22" ht="13.9" customHeight="1" x14ac:dyDescent="0.35">
      <c r="A34" s="325"/>
      <c r="B34" s="326"/>
      <c r="C34" s="326"/>
      <c r="D34" s="326"/>
      <c r="E34" s="326"/>
      <c r="F34" s="326"/>
      <c r="G34" s="326"/>
      <c r="H34" s="326"/>
      <c r="I34" s="326"/>
      <c r="J34" s="326"/>
      <c r="K34" s="326"/>
      <c r="L34" s="326"/>
      <c r="M34" s="326"/>
      <c r="N34" s="326"/>
      <c r="O34" s="326"/>
      <c r="P34" s="326"/>
      <c r="Q34" s="326"/>
      <c r="R34" s="326"/>
      <c r="S34" s="326"/>
      <c r="T34" s="326"/>
      <c r="U34" s="327"/>
    </row>
    <row r="35" spans="1:22" ht="35.5" customHeight="1" x14ac:dyDescent="0.35">
      <c r="A35" s="329" t="s">
        <v>183</v>
      </c>
      <c r="B35" s="330"/>
      <c r="C35" s="331" t="s">
        <v>184</v>
      </c>
      <c r="D35" s="330"/>
      <c r="E35" s="331" t="s">
        <v>180</v>
      </c>
      <c r="F35" s="330"/>
      <c r="G35" s="331" t="s">
        <v>181</v>
      </c>
      <c r="H35" s="330"/>
      <c r="I35" s="331" t="s">
        <v>203</v>
      </c>
      <c r="J35" s="330"/>
      <c r="K35" s="331" t="s">
        <v>182</v>
      </c>
      <c r="L35" s="330"/>
      <c r="M35" s="331" t="s">
        <v>186</v>
      </c>
      <c r="N35" s="330"/>
      <c r="O35" s="331" t="s">
        <v>185</v>
      </c>
      <c r="P35" s="330"/>
      <c r="Q35" s="331" t="s">
        <v>187</v>
      </c>
      <c r="R35" s="332"/>
      <c r="S35" s="21" t="s">
        <v>188</v>
      </c>
      <c r="T35" s="21" t="s">
        <v>189</v>
      </c>
      <c r="U35" s="24" t="s">
        <v>190</v>
      </c>
      <c r="V35" s="19"/>
    </row>
    <row r="36" spans="1:22" x14ac:dyDescent="0.35">
      <c r="A36" s="318"/>
      <c r="B36" s="319"/>
      <c r="C36" s="323"/>
      <c r="D36" s="319"/>
      <c r="E36" s="323"/>
      <c r="F36" s="319"/>
      <c r="G36" s="323"/>
      <c r="H36" s="319"/>
      <c r="I36" s="323"/>
      <c r="J36" s="319"/>
      <c r="K36" s="323"/>
      <c r="L36" s="319"/>
      <c r="M36" s="323"/>
      <c r="N36" s="319"/>
      <c r="O36" s="323"/>
      <c r="P36" s="319"/>
      <c r="Q36" s="323"/>
      <c r="R36" s="324"/>
      <c r="S36" s="22"/>
      <c r="T36" s="22"/>
      <c r="U36" s="25"/>
      <c r="V36" s="20"/>
    </row>
    <row r="37" spans="1:22" x14ac:dyDescent="0.35">
      <c r="A37" s="320"/>
      <c r="B37" s="321"/>
      <c r="C37" s="323"/>
      <c r="D37" s="319"/>
      <c r="E37" s="323"/>
      <c r="F37" s="319"/>
      <c r="G37" s="323"/>
      <c r="H37" s="319"/>
      <c r="I37" s="323"/>
      <c r="J37" s="319"/>
      <c r="K37" s="323"/>
      <c r="L37" s="319"/>
      <c r="M37" s="323"/>
      <c r="N37" s="319"/>
      <c r="O37" s="323"/>
      <c r="P37" s="319"/>
      <c r="Q37" s="323"/>
      <c r="R37" s="324"/>
      <c r="S37" s="23"/>
      <c r="T37" s="23"/>
      <c r="U37" s="26"/>
      <c r="V37" s="19"/>
    </row>
    <row r="38" spans="1:22" x14ac:dyDescent="0.35">
      <c r="A38" s="318"/>
      <c r="B38" s="319"/>
      <c r="C38" s="323"/>
      <c r="D38" s="319"/>
      <c r="E38" s="323"/>
      <c r="F38" s="319"/>
      <c r="G38" s="323"/>
      <c r="H38" s="319"/>
      <c r="I38" s="323"/>
      <c r="J38" s="319"/>
      <c r="K38" s="323"/>
      <c r="L38" s="319"/>
      <c r="M38" s="323"/>
      <c r="N38" s="319"/>
      <c r="O38" s="323"/>
      <c r="P38" s="319"/>
      <c r="Q38" s="323"/>
      <c r="R38" s="324"/>
      <c r="S38" s="23"/>
      <c r="T38" s="23"/>
      <c r="U38" s="26"/>
      <c r="V38" s="19"/>
    </row>
    <row r="39" spans="1:22" x14ac:dyDescent="0.35">
      <c r="A39" s="318"/>
      <c r="B39" s="319"/>
      <c r="C39" s="323"/>
      <c r="D39" s="319"/>
      <c r="E39" s="323"/>
      <c r="F39" s="319"/>
      <c r="G39" s="323"/>
      <c r="H39" s="319"/>
      <c r="I39" s="323"/>
      <c r="J39" s="319"/>
      <c r="K39" s="323"/>
      <c r="L39" s="319"/>
      <c r="M39" s="323"/>
      <c r="N39" s="319"/>
      <c r="O39" s="323"/>
      <c r="P39" s="319"/>
      <c r="Q39" s="323"/>
      <c r="R39" s="324"/>
      <c r="S39" s="23"/>
      <c r="T39" s="23"/>
      <c r="U39" s="26"/>
      <c r="V39" s="19"/>
    </row>
    <row r="40" spans="1:22" x14ac:dyDescent="0.35">
      <c r="A40" s="318"/>
      <c r="B40" s="319"/>
      <c r="C40" s="323"/>
      <c r="D40" s="319"/>
      <c r="E40" s="323"/>
      <c r="F40" s="319"/>
      <c r="G40" s="323"/>
      <c r="H40" s="319"/>
      <c r="I40" s="323"/>
      <c r="J40" s="319"/>
      <c r="K40" s="323"/>
      <c r="L40" s="319"/>
      <c r="M40" s="323"/>
      <c r="N40" s="319"/>
      <c r="O40" s="323"/>
      <c r="P40" s="319"/>
      <c r="Q40" s="323"/>
      <c r="R40" s="324"/>
      <c r="S40" s="23"/>
      <c r="T40" s="23"/>
      <c r="U40" s="26"/>
      <c r="V40" s="19"/>
    </row>
    <row r="41" spans="1:22" x14ac:dyDescent="0.35">
      <c r="A41" s="318"/>
      <c r="B41" s="319"/>
      <c r="C41" s="323"/>
      <c r="D41" s="319"/>
      <c r="E41" s="323"/>
      <c r="F41" s="319"/>
      <c r="G41" s="323"/>
      <c r="H41" s="319"/>
      <c r="I41" s="323"/>
      <c r="J41" s="319"/>
      <c r="K41" s="323"/>
      <c r="L41" s="319"/>
      <c r="M41" s="323"/>
      <c r="N41" s="319"/>
      <c r="O41" s="323"/>
      <c r="P41" s="319"/>
      <c r="Q41" s="323"/>
      <c r="R41" s="324"/>
      <c r="S41" s="23"/>
      <c r="T41" s="23"/>
      <c r="U41" s="26"/>
      <c r="V41" s="19"/>
    </row>
    <row r="42" spans="1:22" x14ac:dyDescent="0.35">
      <c r="A42" s="318"/>
      <c r="B42" s="319"/>
      <c r="C42" s="323"/>
      <c r="D42" s="319"/>
      <c r="E42" s="323"/>
      <c r="F42" s="319"/>
      <c r="G42" s="323"/>
      <c r="H42" s="319"/>
      <c r="I42" s="323"/>
      <c r="J42" s="319"/>
      <c r="K42" s="323"/>
      <c r="L42" s="319"/>
      <c r="M42" s="323"/>
      <c r="N42" s="319"/>
      <c r="O42" s="323"/>
      <c r="P42" s="319"/>
      <c r="Q42" s="323"/>
      <c r="R42" s="324"/>
      <c r="S42" s="23"/>
      <c r="T42" s="23"/>
      <c r="U42" s="26"/>
      <c r="V42" s="19"/>
    </row>
    <row r="43" spans="1:22" x14ac:dyDescent="0.35">
      <c r="A43" s="318"/>
      <c r="B43" s="319"/>
      <c r="C43" s="323"/>
      <c r="D43" s="319"/>
      <c r="E43" s="323"/>
      <c r="F43" s="319"/>
      <c r="G43" s="323"/>
      <c r="H43" s="319"/>
      <c r="I43" s="323"/>
      <c r="J43" s="319"/>
      <c r="K43" s="323"/>
      <c r="L43" s="319"/>
      <c r="M43" s="323"/>
      <c r="N43" s="319"/>
      <c r="O43" s="323"/>
      <c r="P43" s="319"/>
      <c r="Q43" s="323"/>
      <c r="R43" s="324"/>
      <c r="S43" s="23"/>
      <c r="T43" s="23"/>
      <c r="U43" s="26"/>
      <c r="V43" s="19"/>
    </row>
    <row r="44" spans="1:22" x14ac:dyDescent="0.35">
      <c r="A44" s="322"/>
      <c r="B44" s="316"/>
      <c r="C44" s="315"/>
      <c r="D44" s="316"/>
      <c r="E44" s="315"/>
      <c r="F44" s="316"/>
      <c r="G44" s="315"/>
      <c r="H44" s="316"/>
      <c r="I44" s="315"/>
      <c r="J44" s="316"/>
      <c r="K44" s="315"/>
      <c r="L44" s="316"/>
      <c r="M44" s="315"/>
      <c r="N44" s="316"/>
      <c r="O44" s="315"/>
      <c r="P44" s="316"/>
      <c r="Q44" s="315"/>
      <c r="R44" s="317"/>
      <c r="S44" s="27"/>
      <c r="T44" s="27"/>
      <c r="U44" s="28"/>
      <c r="V44" s="19"/>
    </row>
    <row r="45" spans="1:22" x14ac:dyDescent="0.35">
      <c r="S45" s="19"/>
      <c r="T45" s="19"/>
    </row>
    <row r="46" spans="1:22" ht="55.15" customHeight="1" x14ac:dyDescent="0.35">
      <c r="A46" s="313" t="s">
        <v>338</v>
      </c>
      <c r="B46" s="314"/>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A9" zoomScale="90" zoomScaleNormal="90" workbookViewId="0">
      <selection activeCell="A18" sqref="A18:G20"/>
    </sheetView>
  </sheetViews>
  <sheetFormatPr baseColWidth="10" defaultRowHeight="14.5" x14ac:dyDescent="0.35"/>
  <cols>
    <col min="1" max="1" width="25.81640625" customWidth="1"/>
    <col min="2" max="2" width="16.26953125" customWidth="1"/>
    <col min="3" max="3" width="25.453125" customWidth="1"/>
    <col min="4" max="4" width="28.7265625" customWidth="1"/>
    <col min="5" max="5" width="17.7265625" customWidth="1"/>
    <col min="7" max="7" width="30.1796875" customWidth="1"/>
    <col min="8" max="8" width="22" customWidth="1"/>
    <col min="9" max="9" width="21" customWidth="1"/>
    <col min="10" max="10" width="22.54296875" customWidth="1"/>
    <col min="11" max="11" width="17.81640625" customWidth="1"/>
    <col min="12" max="12" width="28.81640625" customWidth="1"/>
  </cols>
  <sheetData>
    <row r="1" spans="1:12" s="29" customFormat="1" ht="24.75" customHeight="1" thickBot="1" x14ac:dyDescent="0.4">
      <c r="A1" s="336" t="s">
        <v>326</v>
      </c>
      <c r="B1" s="337"/>
      <c r="C1" s="337"/>
      <c r="D1" s="337"/>
      <c r="E1" s="337"/>
      <c r="F1" s="337"/>
      <c r="G1" s="337"/>
      <c r="H1" s="337"/>
      <c r="I1" s="337"/>
      <c r="J1" s="337"/>
      <c r="K1" s="337"/>
      <c r="L1" s="338"/>
    </row>
    <row r="2" spans="1:12" ht="24.75" customHeight="1" thickBot="1" x14ac:dyDescent="0.4">
      <c r="A2" s="333" t="s">
        <v>317</v>
      </c>
      <c r="B2" s="334"/>
      <c r="C2" s="334"/>
      <c r="D2" s="334"/>
      <c r="E2" s="335"/>
      <c r="F2" s="152"/>
      <c r="G2" s="339" t="s">
        <v>318</v>
      </c>
      <c r="H2" s="340"/>
      <c r="I2" s="340"/>
      <c r="J2" s="340"/>
      <c r="K2" s="340"/>
      <c r="L2" s="341"/>
    </row>
    <row r="3" spans="1:12" ht="36.75" customHeight="1" thickBot="1" x14ac:dyDescent="0.4">
      <c r="A3" s="245" t="s">
        <v>327</v>
      </c>
      <c r="B3" s="245" t="s">
        <v>319</v>
      </c>
      <c r="C3" s="247" t="s">
        <v>10</v>
      </c>
      <c r="D3" s="248" t="s">
        <v>11</v>
      </c>
      <c r="E3" s="249" t="s">
        <v>12</v>
      </c>
      <c r="F3" s="160"/>
      <c r="G3" s="245" t="s">
        <v>327</v>
      </c>
      <c r="H3" s="245" t="s">
        <v>320</v>
      </c>
      <c r="I3" s="245" t="s">
        <v>13</v>
      </c>
      <c r="J3" s="245" t="s">
        <v>11</v>
      </c>
      <c r="K3" s="245" t="s">
        <v>12</v>
      </c>
      <c r="L3" s="246" t="s">
        <v>172</v>
      </c>
    </row>
    <row r="4" spans="1:12" ht="29" x14ac:dyDescent="0.35">
      <c r="A4" s="226"/>
      <c r="B4" s="226"/>
      <c r="C4" s="226"/>
      <c r="D4" s="233"/>
      <c r="E4" s="241"/>
      <c r="F4" s="153"/>
      <c r="G4" s="225" t="s">
        <v>395</v>
      </c>
      <c r="H4" s="225" t="s">
        <v>396</v>
      </c>
      <c r="I4" s="226" t="s">
        <v>364</v>
      </c>
      <c r="J4" s="233" t="s">
        <v>397</v>
      </c>
      <c r="K4" s="239">
        <v>20</v>
      </c>
      <c r="L4" s="234" t="s">
        <v>398</v>
      </c>
    </row>
    <row r="5" spans="1:12" ht="29" x14ac:dyDescent="0.35">
      <c r="A5" s="155" t="s">
        <v>370</v>
      </c>
      <c r="B5" s="225" t="s">
        <v>369</v>
      </c>
      <c r="C5" s="155" t="s">
        <v>364</v>
      </c>
      <c r="D5" s="237" t="s">
        <v>371</v>
      </c>
      <c r="E5" s="242">
        <v>30</v>
      </c>
      <c r="F5" s="153"/>
      <c r="G5" s="155" t="s">
        <v>375</v>
      </c>
      <c r="H5" s="155" t="s">
        <v>376</v>
      </c>
      <c r="I5" s="155" t="s">
        <v>364</v>
      </c>
      <c r="J5" s="237" t="s">
        <v>378</v>
      </c>
      <c r="K5" s="240">
        <v>20</v>
      </c>
      <c r="L5" s="238" t="s">
        <v>377</v>
      </c>
    </row>
    <row r="6" spans="1:12" ht="29" x14ac:dyDescent="0.35">
      <c r="A6" s="155"/>
      <c r="B6" s="154"/>
      <c r="C6" s="155"/>
      <c r="D6" s="155"/>
      <c r="E6" s="229"/>
      <c r="F6" s="153"/>
      <c r="G6" s="225" t="s">
        <v>362</v>
      </c>
      <c r="H6" s="225" t="s">
        <v>366</v>
      </c>
      <c r="I6" s="225" t="s">
        <v>364</v>
      </c>
      <c r="J6" s="243" t="s">
        <v>367</v>
      </c>
      <c r="K6" s="244">
        <v>20</v>
      </c>
      <c r="L6" s="234" t="s">
        <v>368</v>
      </c>
    </row>
    <row r="7" spans="1:12" ht="29" x14ac:dyDescent="0.35">
      <c r="A7" s="155"/>
      <c r="B7" s="154"/>
      <c r="C7" s="155"/>
      <c r="D7" s="155"/>
      <c r="E7" s="229"/>
      <c r="F7" s="153"/>
      <c r="G7" s="155" t="s">
        <v>363</v>
      </c>
      <c r="H7" s="155" t="s">
        <v>373</v>
      </c>
      <c r="I7" s="155" t="s">
        <v>374</v>
      </c>
      <c r="J7" s="237" t="s">
        <v>372</v>
      </c>
      <c r="K7" s="240">
        <v>30</v>
      </c>
      <c r="L7" s="238" t="s">
        <v>365</v>
      </c>
    </row>
    <row r="8" spans="1:12" ht="13" customHeight="1" x14ac:dyDescent="0.35">
      <c r="A8" s="155"/>
      <c r="B8" s="154"/>
      <c r="C8" s="155"/>
      <c r="D8" s="155"/>
      <c r="E8" s="229"/>
      <c r="F8" s="153"/>
      <c r="G8" s="155"/>
      <c r="H8" s="155"/>
      <c r="I8" s="155"/>
      <c r="J8" s="155"/>
      <c r="K8" s="155"/>
      <c r="L8" s="235"/>
    </row>
    <row r="9" spans="1:12" x14ac:dyDescent="0.35">
      <c r="A9" s="155"/>
      <c r="B9" s="154"/>
      <c r="C9" s="155"/>
      <c r="D9" s="155"/>
      <c r="E9" s="229"/>
      <c r="F9" s="153"/>
      <c r="G9" s="156"/>
      <c r="H9" s="156"/>
      <c r="I9" s="231"/>
      <c r="J9" s="231"/>
      <c r="K9" s="231"/>
      <c r="L9" s="235"/>
    </row>
    <row r="10" spans="1:12" x14ac:dyDescent="0.35">
      <c r="A10" s="155"/>
      <c r="B10" s="154"/>
      <c r="C10" s="155"/>
      <c r="D10" s="155"/>
      <c r="E10" s="229"/>
      <c r="F10" s="153"/>
      <c r="G10" s="157"/>
      <c r="H10" s="157"/>
      <c r="I10" s="231"/>
      <c r="J10" s="231"/>
      <c r="K10" s="231"/>
      <c r="L10" s="235"/>
    </row>
    <row r="11" spans="1:12" ht="15" thickBot="1" x14ac:dyDescent="0.4">
      <c r="A11" s="227"/>
      <c r="B11" s="228"/>
      <c r="C11" s="227"/>
      <c r="D11" s="227"/>
      <c r="E11" s="230"/>
      <c r="F11" s="153"/>
      <c r="G11" s="158"/>
      <c r="H11" s="159"/>
      <c r="I11" s="232"/>
      <c r="J11" s="232"/>
      <c r="K11" s="232"/>
      <c r="L11" s="236"/>
    </row>
    <row r="12" spans="1:12" ht="15" thickBot="1" x14ac:dyDescent="0.4">
      <c r="A12" s="3"/>
      <c r="B12" s="3"/>
      <c r="C12" s="3"/>
      <c r="D12" s="3"/>
      <c r="E12" s="252">
        <f>SUM(E4:E11)</f>
        <v>30</v>
      </c>
      <c r="G12" s="3"/>
      <c r="H12" s="3"/>
      <c r="I12" s="3"/>
      <c r="J12" s="3"/>
      <c r="K12" s="251">
        <f>SUM(K4:K11)</f>
        <v>90</v>
      </c>
    </row>
    <row r="13" spans="1:12" x14ac:dyDescent="0.35">
      <c r="A13" s="3"/>
      <c r="B13" s="3"/>
      <c r="C13" s="3"/>
      <c r="D13" s="3"/>
      <c r="E13" s="3"/>
      <c r="G13" s="3"/>
      <c r="H13" s="3"/>
      <c r="I13" s="3"/>
      <c r="J13" s="3"/>
    </row>
    <row r="14" spans="1:12" x14ac:dyDescent="0.35">
      <c r="A14" s="3"/>
      <c r="B14" s="3"/>
      <c r="C14" s="3"/>
      <c r="D14" s="3"/>
      <c r="E14" s="3"/>
      <c r="G14" s="3"/>
      <c r="H14" s="3"/>
      <c r="I14" s="3"/>
      <c r="J14" s="3"/>
    </row>
    <row r="15" spans="1:12" x14ac:dyDescent="0.35">
      <c r="A15" s="3"/>
      <c r="B15" s="3"/>
      <c r="C15" s="3"/>
      <c r="D15" s="3"/>
      <c r="E15" s="3"/>
      <c r="G15" s="3"/>
      <c r="H15" s="3"/>
      <c r="I15" s="3"/>
      <c r="J15" s="3"/>
    </row>
    <row r="16" spans="1:12" x14ac:dyDescent="0.35">
      <c r="A16" s="3"/>
      <c r="B16" s="3"/>
      <c r="C16" s="3"/>
      <c r="D16" s="3"/>
      <c r="E16" s="3"/>
      <c r="G16" s="3"/>
      <c r="H16" s="3"/>
      <c r="I16" s="3"/>
      <c r="J16" s="3"/>
    </row>
    <row r="17" spans="1:10" x14ac:dyDescent="0.35">
      <c r="A17" s="3"/>
      <c r="B17" s="3"/>
      <c r="C17" s="3"/>
      <c r="D17" s="3"/>
      <c r="E17" s="3"/>
      <c r="G17" s="3"/>
      <c r="H17" s="3"/>
      <c r="I17" s="3"/>
      <c r="J17" s="3"/>
    </row>
    <row r="18" spans="1:10" x14ac:dyDescent="0.35">
      <c r="A18" s="3"/>
      <c r="B18" s="3"/>
      <c r="C18" s="250"/>
      <c r="D18" s="3"/>
      <c r="E18" s="3"/>
      <c r="G18" s="3"/>
      <c r="H18" s="3"/>
      <c r="I18" s="3"/>
      <c r="J18" s="3"/>
    </row>
    <row r="19" spans="1:10" x14ac:dyDescent="0.35">
      <c r="A19" s="3"/>
      <c r="B19" s="3"/>
      <c r="C19" s="250"/>
      <c r="D19" s="3"/>
      <c r="E19" s="3"/>
      <c r="G19" s="3"/>
      <c r="H19" s="3"/>
      <c r="I19" s="3"/>
      <c r="J19" s="3"/>
    </row>
    <row r="20" spans="1:10" x14ac:dyDescent="0.35">
      <c r="A20" s="3"/>
      <c r="B20" s="3"/>
      <c r="C20" s="250"/>
      <c r="D20" s="3"/>
      <c r="E20" s="3"/>
      <c r="G20" s="3"/>
      <c r="H20" s="3"/>
      <c r="I20" s="3"/>
      <c r="J20" s="3"/>
    </row>
    <row r="21" spans="1:10" x14ac:dyDescent="0.35">
      <c r="A21" s="3"/>
      <c r="B21" s="3"/>
      <c r="C21" s="3"/>
      <c r="D21" s="3"/>
      <c r="E21" s="3"/>
      <c r="G21" s="3"/>
      <c r="H21" s="3"/>
      <c r="I21" s="3"/>
      <c r="J21" s="3"/>
    </row>
    <row r="22" spans="1:10" x14ac:dyDescent="0.35">
      <c r="A22" s="3"/>
      <c r="B22" s="3"/>
      <c r="C22" s="3"/>
      <c r="D22" s="3"/>
      <c r="E22" s="3"/>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A41" s="3"/>
      <c r="B41" s="3"/>
      <c r="C41" s="3"/>
      <c r="D41" s="3"/>
      <c r="E41" s="3"/>
      <c r="G41" s="3"/>
      <c r="H41" s="3"/>
      <c r="I41" s="3"/>
      <c r="J41" s="3"/>
    </row>
    <row r="42" spans="1:10" x14ac:dyDescent="0.35">
      <c r="A42" s="3"/>
      <c r="B42" s="3"/>
      <c r="C42" s="3"/>
      <c r="D42" s="3"/>
      <c r="E42" s="3"/>
      <c r="G42" s="3"/>
      <c r="H42" s="3"/>
      <c r="I42" s="3"/>
      <c r="J42" s="3"/>
    </row>
    <row r="43" spans="1:10" x14ac:dyDescent="0.35">
      <c r="A43" s="3"/>
      <c r="B43" s="3"/>
      <c r="C43" s="3"/>
      <c r="D43" s="3"/>
      <c r="E43" s="3"/>
      <c r="G43" s="3"/>
      <c r="H43" s="3"/>
      <c r="I43" s="3"/>
      <c r="J43" s="3"/>
    </row>
    <row r="44" spans="1:10" x14ac:dyDescent="0.35">
      <c r="A44" s="3"/>
      <c r="B44" s="3"/>
      <c r="C44" s="3"/>
      <c r="D44" s="3"/>
      <c r="E44" s="3"/>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row r="51" spans="7:10" x14ac:dyDescent="0.35">
      <c r="G51" s="3"/>
      <c r="H51" s="3"/>
      <c r="I51" s="3"/>
      <c r="J51" s="3"/>
    </row>
    <row r="52" spans="7:10" x14ac:dyDescent="0.35">
      <c r="G52" s="3"/>
      <c r="H52" s="3"/>
      <c r="I52" s="3"/>
      <c r="J52" s="3"/>
    </row>
    <row r="53" spans="7:10" x14ac:dyDescent="0.35">
      <c r="G53" s="3"/>
      <c r="H53" s="3"/>
      <c r="I53" s="3"/>
      <c r="J53" s="3"/>
    </row>
    <row r="54" spans="7:10" x14ac:dyDescent="0.3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5" r:id="rId1" xr:uid="{4ED406AE-6040-408D-BB0D-CBE6ADD57EFE}"/>
    <hyperlink ref="J6" r:id="rId2" xr:uid="{378512A5-460A-4337-B213-2F9217B26560}"/>
    <hyperlink ref="J7" r:id="rId3" xr:uid="{8B72B9F6-5426-4373-989B-65F2FD59B3C8}"/>
    <hyperlink ref="J4" r:id="rId4" xr:uid="{03FFD0F9-4A83-463E-AD15-847F593B6D79}"/>
    <hyperlink ref="J5" r:id="rId5" xr:uid="{4291C954-51A1-4EEB-A48D-CDD29A31AC93}"/>
  </hyperlinks>
  <pageMargins left="0.7" right="0.7" top="0.75" bottom="0.75" header="0.3" footer="0.3"/>
  <pageSetup paperSize="9" scale="45" orientation="portrait" verticalDpi="0" r:id="rId6"/>
  <headerFooter>
    <oddHeader>&amp;L&amp;G</oddHeader>
  </headerFooter>
  <ignoredErrors>
    <ignoredError sqref="E12" unlockedFormula="1"/>
  </ignoredErrors>
  <legacyDrawingHF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53" zoomScaleNormal="90" workbookViewId="0">
      <selection activeCell="B15" sqref="B15"/>
    </sheetView>
  </sheetViews>
  <sheetFormatPr baseColWidth="10" defaultRowHeight="14.5" x14ac:dyDescent="0.35"/>
  <cols>
    <col min="1" max="1" width="74.1796875" bestFit="1" customWidth="1"/>
    <col min="3" max="3" width="21.26953125" bestFit="1" customWidth="1"/>
  </cols>
  <sheetData>
    <row r="1" spans="1:13" ht="16.5" customHeight="1" thickBot="1" x14ac:dyDescent="0.4">
      <c r="A1" s="359" t="s">
        <v>260</v>
      </c>
      <c r="B1" s="360"/>
      <c r="C1" s="360"/>
      <c r="D1" s="360"/>
      <c r="E1" s="360"/>
      <c r="F1" s="360"/>
      <c r="G1" s="360"/>
      <c r="H1" s="360"/>
      <c r="I1" s="360"/>
      <c r="J1" s="360"/>
      <c r="K1" s="360"/>
      <c r="L1" s="360"/>
      <c r="M1" s="361"/>
    </row>
    <row r="2" spans="1:13" s="4" customFormat="1" ht="20.25" customHeight="1" x14ac:dyDescent="0.35">
      <c r="A2" s="167" t="s">
        <v>169</v>
      </c>
      <c r="B2" s="364">
        <v>45048</v>
      </c>
      <c r="C2" s="365"/>
      <c r="D2" s="370"/>
      <c r="E2" s="371"/>
      <c r="F2" s="371"/>
      <c r="G2" s="371"/>
      <c r="H2" s="371"/>
      <c r="I2" s="371"/>
      <c r="J2" s="371"/>
      <c r="K2" s="371"/>
      <c r="L2" s="371"/>
      <c r="M2" s="372"/>
    </row>
    <row r="3" spans="1:13" s="4" customFormat="1" ht="20.25" customHeight="1" x14ac:dyDescent="0.35">
      <c r="A3" s="5" t="s">
        <v>14</v>
      </c>
      <c r="B3" s="366">
        <v>45260</v>
      </c>
      <c r="C3" s="367"/>
      <c r="D3" s="373"/>
      <c r="E3" s="374"/>
      <c r="F3" s="374"/>
      <c r="G3" s="374"/>
      <c r="H3" s="374"/>
      <c r="I3" s="374"/>
      <c r="J3" s="374"/>
      <c r="K3" s="374"/>
      <c r="L3" s="374"/>
      <c r="M3" s="375"/>
    </row>
    <row r="4" spans="1:13" s="4" customFormat="1" ht="20.25" customHeight="1" x14ac:dyDescent="0.35">
      <c r="A4" s="5" t="s">
        <v>15</v>
      </c>
      <c r="B4" s="366" t="s">
        <v>345</v>
      </c>
      <c r="C4" s="367"/>
      <c r="D4" s="373"/>
      <c r="E4" s="374"/>
      <c r="F4" s="374"/>
      <c r="G4" s="374"/>
      <c r="H4" s="374"/>
      <c r="I4" s="374"/>
      <c r="J4" s="374"/>
      <c r="K4" s="374"/>
      <c r="L4" s="374"/>
      <c r="M4" s="375"/>
    </row>
    <row r="5" spans="1:13" s="4" customFormat="1" ht="20.25" customHeight="1" thickBot="1" x14ac:dyDescent="0.4">
      <c r="A5" s="6" t="s">
        <v>16</v>
      </c>
      <c r="B5" s="368">
        <v>40</v>
      </c>
      <c r="C5" s="369"/>
      <c r="D5" s="376"/>
      <c r="E5" s="377"/>
      <c r="F5" s="377"/>
      <c r="G5" s="377"/>
      <c r="H5" s="377"/>
      <c r="I5" s="377"/>
      <c r="J5" s="377"/>
      <c r="K5" s="377"/>
      <c r="L5" s="377"/>
      <c r="M5" s="378"/>
    </row>
    <row r="6" spans="1:13" ht="15.75" customHeight="1" x14ac:dyDescent="0.35">
      <c r="A6" s="379" t="s">
        <v>17</v>
      </c>
      <c r="B6" s="362"/>
      <c r="C6" s="362" t="s">
        <v>31</v>
      </c>
      <c r="D6" s="362"/>
      <c r="E6" s="362"/>
      <c r="F6" s="362"/>
      <c r="G6" s="362"/>
      <c r="H6" s="362"/>
      <c r="I6" s="362"/>
      <c r="J6" s="362"/>
      <c r="K6" s="362"/>
      <c r="L6" s="362"/>
      <c r="M6" s="363"/>
    </row>
    <row r="7" spans="1:13" ht="31.5" customHeight="1" x14ac:dyDescent="0.35">
      <c r="A7" s="7" t="s">
        <v>18</v>
      </c>
      <c r="B7" s="10" t="s">
        <v>6</v>
      </c>
      <c r="C7" s="9" t="s">
        <v>20</v>
      </c>
      <c r="D7" s="383"/>
      <c r="E7" s="384"/>
      <c r="F7" s="384"/>
      <c r="G7" s="384"/>
      <c r="H7" s="384"/>
      <c r="I7" s="384"/>
      <c r="J7" s="384"/>
      <c r="K7" s="384"/>
      <c r="L7" s="384"/>
      <c r="M7" s="385"/>
    </row>
    <row r="8" spans="1:13" ht="31.5" customHeight="1" x14ac:dyDescent="0.35">
      <c r="A8" s="7" t="s">
        <v>19</v>
      </c>
      <c r="B8" s="10" t="s">
        <v>5</v>
      </c>
      <c r="C8" s="9" t="s">
        <v>20</v>
      </c>
      <c r="D8" s="383" t="s">
        <v>346</v>
      </c>
      <c r="E8" s="384"/>
      <c r="F8" s="384"/>
      <c r="G8" s="384"/>
      <c r="H8" s="384"/>
      <c r="I8" s="384"/>
      <c r="J8" s="384"/>
      <c r="K8" s="384"/>
      <c r="L8" s="384"/>
      <c r="M8" s="385"/>
    </row>
    <row r="9" spans="1:13" ht="31.5" customHeight="1" x14ac:dyDescent="0.35">
      <c r="A9" s="7" t="s">
        <v>21</v>
      </c>
      <c r="B9" s="10" t="s">
        <v>5</v>
      </c>
      <c r="C9" s="380" t="s">
        <v>347</v>
      </c>
      <c r="D9" s="381"/>
      <c r="E9" s="381"/>
      <c r="F9" s="381"/>
      <c r="G9" s="381"/>
      <c r="H9" s="381"/>
      <c r="I9" s="381"/>
      <c r="J9" s="381"/>
      <c r="K9" s="381"/>
      <c r="L9" s="381"/>
      <c r="M9" s="382"/>
    </row>
    <row r="10" spans="1:13" ht="31.5" customHeight="1" x14ac:dyDescent="0.35">
      <c r="A10" s="7" t="s">
        <v>22</v>
      </c>
      <c r="B10" s="10" t="s">
        <v>5</v>
      </c>
      <c r="C10" s="353" t="s">
        <v>348</v>
      </c>
      <c r="D10" s="354"/>
      <c r="E10" s="354"/>
      <c r="F10" s="354"/>
      <c r="G10" s="354"/>
      <c r="H10" s="354"/>
      <c r="I10" s="354"/>
      <c r="J10" s="354"/>
      <c r="K10" s="354"/>
      <c r="L10" s="354"/>
      <c r="M10" s="355"/>
    </row>
    <row r="11" spans="1:13" ht="31.5" customHeight="1" x14ac:dyDescent="0.35">
      <c r="A11" s="7" t="s">
        <v>23</v>
      </c>
      <c r="B11" s="10" t="s">
        <v>6</v>
      </c>
      <c r="C11" s="12" t="s">
        <v>33</v>
      </c>
      <c r="D11" s="350" t="s">
        <v>34</v>
      </c>
      <c r="E11" s="351"/>
      <c r="F11" s="351"/>
      <c r="G11" s="351"/>
      <c r="H11" s="351"/>
      <c r="I11" s="351"/>
      <c r="J11" s="351"/>
      <c r="K11" s="351"/>
      <c r="L11" s="351"/>
      <c r="M11" s="352"/>
    </row>
    <row r="12" spans="1:13" ht="31.5" customHeight="1" x14ac:dyDescent="0.35">
      <c r="A12" s="7" t="s">
        <v>24</v>
      </c>
      <c r="B12" s="10" t="s">
        <v>6</v>
      </c>
      <c r="C12" s="12" t="s">
        <v>33</v>
      </c>
      <c r="D12" s="348" t="s">
        <v>35</v>
      </c>
      <c r="E12" s="349"/>
      <c r="F12" s="122"/>
      <c r="G12" s="342"/>
      <c r="H12" s="343"/>
      <c r="I12" s="343"/>
      <c r="J12" s="343"/>
      <c r="K12" s="343"/>
      <c r="L12" s="343"/>
      <c r="M12" s="344"/>
    </row>
    <row r="13" spans="1:13" ht="31.5" customHeight="1" x14ac:dyDescent="0.35">
      <c r="A13" s="7" t="s">
        <v>25</v>
      </c>
      <c r="B13" s="10" t="s">
        <v>5</v>
      </c>
      <c r="C13" s="12" t="s">
        <v>33</v>
      </c>
      <c r="D13" s="348" t="s">
        <v>36</v>
      </c>
      <c r="E13" s="349"/>
      <c r="F13" s="216" t="s">
        <v>349</v>
      </c>
      <c r="G13" s="345"/>
      <c r="H13" s="346"/>
      <c r="I13" s="346"/>
      <c r="J13" s="346"/>
      <c r="K13" s="346"/>
      <c r="L13" s="346"/>
      <c r="M13" s="347"/>
    </row>
    <row r="14" spans="1:13" ht="31.5" customHeight="1" x14ac:dyDescent="0.35">
      <c r="A14" s="7" t="s">
        <v>26</v>
      </c>
      <c r="B14" s="10" t="s">
        <v>6</v>
      </c>
      <c r="C14" s="12" t="s">
        <v>33</v>
      </c>
      <c r="D14" s="350" t="s">
        <v>37</v>
      </c>
      <c r="E14" s="351"/>
      <c r="F14" s="351"/>
      <c r="G14" s="351"/>
      <c r="H14" s="351"/>
      <c r="I14" s="351"/>
      <c r="J14" s="351"/>
      <c r="K14" s="351"/>
      <c r="L14" s="351"/>
      <c r="M14" s="352"/>
    </row>
    <row r="15" spans="1:13" ht="31.5" customHeight="1" x14ac:dyDescent="0.35">
      <c r="A15" s="7" t="s">
        <v>27</v>
      </c>
      <c r="B15" s="10" t="s">
        <v>6</v>
      </c>
      <c r="C15" s="12" t="s">
        <v>33</v>
      </c>
      <c r="D15" s="350" t="s">
        <v>38</v>
      </c>
      <c r="E15" s="351"/>
      <c r="F15" s="351"/>
      <c r="G15" s="351"/>
      <c r="H15" s="351"/>
      <c r="I15" s="351"/>
      <c r="J15" s="351"/>
      <c r="K15" s="351"/>
      <c r="L15" s="351"/>
      <c r="M15" s="352"/>
    </row>
    <row r="16" spans="1:13" ht="31.5" customHeight="1" x14ac:dyDescent="0.35">
      <c r="A16" s="7" t="s">
        <v>28</v>
      </c>
      <c r="B16" s="10" t="s">
        <v>6</v>
      </c>
      <c r="C16" s="12" t="s">
        <v>33</v>
      </c>
      <c r="D16" s="9" t="s">
        <v>39</v>
      </c>
      <c r="E16" s="9"/>
      <c r="F16" s="383"/>
      <c r="G16" s="384"/>
      <c r="H16" s="384"/>
      <c r="I16" s="384"/>
      <c r="J16" s="384"/>
      <c r="K16" s="384"/>
      <c r="L16" s="384"/>
      <c r="M16" s="385"/>
    </row>
    <row r="17" spans="1:13" ht="31.5" customHeight="1" x14ac:dyDescent="0.35">
      <c r="A17" s="7" t="s">
        <v>29</v>
      </c>
      <c r="B17" s="10" t="s">
        <v>5</v>
      </c>
      <c r="C17" s="12" t="s">
        <v>32</v>
      </c>
      <c r="D17" s="9" t="s">
        <v>39</v>
      </c>
      <c r="E17" s="9"/>
      <c r="F17" s="386" t="s">
        <v>350</v>
      </c>
      <c r="G17" s="387"/>
      <c r="H17" s="387"/>
      <c r="I17" s="387"/>
      <c r="J17" s="387"/>
      <c r="K17" s="387"/>
      <c r="L17" s="387"/>
      <c r="M17" s="388"/>
    </row>
    <row r="18" spans="1:13" ht="48.75" customHeight="1" thickBot="1" x14ac:dyDescent="0.4">
      <c r="A18" s="8" t="s">
        <v>30</v>
      </c>
      <c r="B18" s="11" t="s">
        <v>6</v>
      </c>
      <c r="C18" s="356" t="s">
        <v>351</v>
      </c>
      <c r="D18" s="357"/>
      <c r="E18" s="357"/>
      <c r="F18" s="357"/>
      <c r="G18" s="357"/>
      <c r="H18" s="357"/>
      <c r="I18" s="357"/>
      <c r="J18" s="357"/>
      <c r="K18" s="357"/>
      <c r="L18" s="357"/>
      <c r="M18" s="35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6" priority="31">
      <formula>$B$7&lt;&gt;"Oui"</formula>
    </cfRule>
  </conditionalFormatting>
  <conditionalFormatting sqref="D7">
    <cfRule type="expression" dxfId="25" priority="15">
      <formula>$B$7&lt;&gt;"Oui"</formula>
    </cfRule>
  </conditionalFormatting>
  <conditionalFormatting sqref="C8">
    <cfRule type="expression" dxfId="24" priority="13">
      <formula>$B8&lt;&gt;"Oui"</formula>
    </cfRule>
  </conditionalFormatting>
  <conditionalFormatting sqref="D8">
    <cfRule type="expression" dxfId="23" priority="12">
      <formula>$B8&lt;&gt;"Oui"</formula>
    </cfRule>
  </conditionalFormatting>
  <conditionalFormatting sqref="F12">
    <cfRule type="expression" dxfId="22" priority="7">
      <formula>$B12&lt;&gt;"Oui"</formula>
    </cfRule>
  </conditionalFormatting>
  <conditionalFormatting sqref="C11:D11">
    <cfRule type="expression" dxfId="21" priority="9">
      <formula>$B11&lt;&gt;"Oui"</formula>
    </cfRule>
  </conditionalFormatting>
  <conditionalFormatting sqref="C12:D13">
    <cfRule type="expression" dxfId="20" priority="8">
      <formula>$B12&lt;&gt;"Oui"</formula>
    </cfRule>
  </conditionalFormatting>
  <conditionalFormatting sqref="C14:D15 C16:F16 C17:E17">
    <cfRule type="expression" dxfId="19" priority="6">
      <formula>$B14&lt;&gt;"Oui"</formula>
    </cfRule>
  </conditionalFormatting>
  <conditionalFormatting sqref="C9">
    <cfRule type="expression" dxfId="18" priority="4">
      <formula>$B9&lt;&gt;"Oui"</formula>
    </cfRule>
  </conditionalFormatting>
  <conditionalFormatting sqref="C10">
    <cfRule type="expression" dxfId="17" priority="3">
      <formula>$B10&lt;&gt;"Oui"</formula>
    </cfRule>
  </conditionalFormatting>
  <conditionalFormatting sqref="F13">
    <cfRule type="expression" dxfId="16" priority="2">
      <formula>$B13&lt;&gt;"Oui"</formula>
    </cfRule>
  </conditionalFormatting>
  <conditionalFormatting sqref="F17">
    <cfRule type="expression" dxfId="15" priority="1">
      <formula>$B17&lt;&gt;"Oui"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35"/>
  <sheetViews>
    <sheetView topLeftCell="A23" zoomScale="108" zoomScaleNormal="90" workbookViewId="0">
      <selection activeCell="G9" sqref="G9"/>
    </sheetView>
  </sheetViews>
  <sheetFormatPr baseColWidth="10" defaultColWidth="11.453125" defaultRowHeight="14.5" x14ac:dyDescent="0.35"/>
  <cols>
    <col min="1" max="1" width="35.26953125" style="4" bestFit="1" customWidth="1"/>
    <col min="2" max="2" width="18.54296875" style="4" customWidth="1"/>
    <col min="3" max="3" width="20.81640625" style="4" customWidth="1"/>
    <col min="4" max="4" width="17.26953125" style="4" customWidth="1"/>
    <col min="5" max="6" width="17.453125" style="4" customWidth="1"/>
    <col min="7" max="8" width="16.453125" style="4" customWidth="1"/>
    <col min="9" max="9" width="15.81640625" style="4" customWidth="1"/>
    <col min="10" max="11" width="15.81640625" style="202" customWidth="1"/>
    <col min="12" max="12" width="22" style="4" customWidth="1"/>
    <col min="13" max="13" width="19.1796875" style="4" customWidth="1"/>
    <col min="14" max="14" width="55.54296875" style="4" customWidth="1"/>
    <col min="15" max="16384" width="11.453125" style="4"/>
  </cols>
  <sheetData>
    <row r="1" spans="1:14" ht="15.65" customHeight="1" thickBot="1" x14ac:dyDescent="0.4">
      <c r="A1" s="389" t="s">
        <v>261</v>
      </c>
      <c r="B1" s="390"/>
      <c r="C1" s="390"/>
      <c r="D1" s="390"/>
      <c r="E1" s="390"/>
      <c r="F1" s="390"/>
      <c r="G1" s="390"/>
      <c r="H1" s="390"/>
      <c r="I1" s="390"/>
      <c r="J1" s="390"/>
      <c r="K1" s="390"/>
      <c r="L1" s="390"/>
      <c r="M1" s="185"/>
    </row>
    <row r="2" spans="1:14" x14ac:dyDescent="0.35">
      <c r="A2" s="391" t="s">
        <v>342</v>
      </c>
      <c r="B2" s="392"/>
      <c r="C2" s="392"/>
      <c r="D2" s="392"/>
      <c r="E2" s="392"/>
      <c r="F2" s="392"/>
      <c r="G2" s="392"/>
      <c r="H2" s="392"/>
      <c r="I2" s="392"/>
      <c r="J2" s="392"/>
      <c r="K2" s="392"/>
      <c r="L2" s="393"/>
      <c r="M2" s="186"/>
    </row>
    <row r="3" spans="1:14" ht="30" customHeight="1" x14ac:dyDescent="0.35">
      <c r="A3" s="166" t="s">
        <v>192</v>
      </c>
      <c r="B3" s="394" t="s">
        <v>344</v>
      </c>
      <c r="C3" s="395"/>
      <c r="D3" s="396"/>
      <c r="E3" s="397"/>
      <c r="F3" s="397"/>
      <c r="G3" s="397"/>
      <c r="H3" s="397"/>
      <c r="I3" s="397"/>
      <c r="J3" s="397"/>
      <c r="K3" s="397"/>
      <c r="L3" s="398"/>
    </row>
    <row r="4" spans="1:14" ht="94.5" customHeight="1" thickBot="1" x14ac:dyDescent="0.4">
      <c r="A4" s="163" t="s">
        <v>193</v>
      </c>
      <c r="B4" s="164" t="s">
        <v>194</v>
      </c>
      <c r="C4" s="164" t="s">
        <v>195</v>
      </c>
      <c r="D4" s="164" t="s">
        <v>343</v>
      </c>
      <c r="E4" s="164" t="s">
        <v>197</v>
      </c>
      <c r="F4" s="164" t="s">
        <v>289</v>
      </c>
      <c r="G4" s="164" t="s">
        <v>198</v>
      </c>
      <c r="H4" s="164" t="s">
        <v>289</v>
      </c>
      <c r="I4" s="164" t="s">
        <v>321</v>
      </c>
      <c r="J4" s="165" t="s">
        <v>289</v>
      </c>
      <c r="K4" s="161" t="s">
        <v>291</v>
      </c>
      <c r="L4" s="162" t="s">
        <v>290</v>
      </c>
      <c r="M4" s="38"/>
      <c r="N4" s="38"/>
    </row>
    <row r="5" spans="1:14" x14ac:dyDescent="0.35">
      <c r="A5" s="167" t="s">
        <v>340</v>
      </c>
      <c r="B5" s="187" t="s">
        <v>341</v>
      </c>
      <c r="C5" s="188"/>
      <c r="D5" s="183">
        <v>1</v>
      </c>
      <c r="E5" s="183">
        <v>0</v>
      </c>
      <c r="F5" s="183" t="s">
        <v>162</v>
      </c>
      <c r="G5" s="183">
        <v>50</v>
      </c>
      <c r="H5" s="183" t="s">
        <v>162</v>
      </c>
      <c r="I5" s="183">
        <v>0</v>
      </c>
      <c r="J5" s="183" t="s">
        <v>162</v>
      </c>
      <c r="K5" s="190">
        <f>E5*1.5+G5+I5*2/3</f>
        <v>50</v>
      </c>
      <c r="L5" s="191">
        <f>IF(F5="oui",0,E5*1.5)+IF(H5="oui",0,G5*1)+IF(J5="oui",0,I5*2/3)</f>
        <v>50</v>
      </c>
      <c r="N5" s="38"/>
    </row>
    <row r="6" spans="1:14" x14ac:dyDescent="0.35">
      <c r="A6" s="5"/>
      <c r="B6" s="184"/>
      <c r="C6" s="48"/>
      <c r="D6" s="184"/>
      <c r="E6" s="184"/>
      <c r="F6" s="184"/>
      <c r="G6" s="184"/>
      <c r="H6" s="184"/>
      <c r="I6" s="184"/>
      <c r="J6" s="184"/>
      <c r="K6" s="192">
        <f t="shared" ref="K6:K11" si="0">E6*1.5+G6+I6*2/3</f>
        <v>0</v>
      </c>
      <c r="L6" s="193">
        <f t="shared" ref="L6:L11" si="1">IF(F6="oui",0,E6*1.5)+IF(H6="oui",0,G6*1)+IF(J6="oui",0,I6*2/3)</f>
        <v>0</v>
      </c>
      <c r="N6" s="38"/>
    </row>
    <row r="7" spans="1:14" x14ac:dyDescent="0.35">
      <c r="A7" s="5" t="s">
        <v>339</v>
      </c>
      <c r="B7" s="194" t="s">
        <v>341</v>
      </c>
      <c r="C7" s="48"/>
      <c r="D7" s="184">
        <v>2</v>
      </c>
      <c r="E7" s="184">
        <v>0</v>
      </c>
      <c r="F7" s="184" t="s">
        <v>162</v>
      </c>
      <c r="G7" s="184">
        <v>50</v>
      </c>
      <c r="H7" s="184" t="s">
        <v>162</v>
      </c>
      <c r="I7" s="184">
        <v>0</v>
      </c>
      <c r="J7" s="184" t="s">
        <v>162</v>
      </c>
      <c r="K7" s="192">
        <f t="shared" si="0"/>
        <v>50</v>
      </c>
      <c r="L7" s="193">
        <f t="shared" si="1"/>
        <v>50</v>
      </c>
      <c r="N7" s="38"/>
    </row>
    <row r="8" spans="1:14" x14ac:dyDescent="0.35">
      <c r="A8" s="5"/>
      <c r="B8" s="184"/>
      <c r="C8" s="48"/>
      <c r="D8" s="184"/>
      <c r="E8" s="184"/>
      <c r="F8" s="184"/>
      <c r="G8" s="184"/>
      <c r="H8" s="184"/>
      <c r="I8" s="184"/>
      <c r="J8" s="184"/>
      <c r="K8" s="192">
        <f t="shared" si="0"/>
        <v>0</v>
      </c>
      <c r="L8" s="193">
        <f t="shared" si="1"/>
        <v>0</v>
      </c>
      <c r="N8" s="38"/>
    </row>
    <row r="9" spans="1:14" x14ac:dyDescent="0.35">
      <c r="A9" s="253" t="s">
        <v>380</v>
      </c>
      <c r="B9" s="194" t="s">
        <v>341</v>
      </c>
      <c r="C9" s="48"/>
      <c r="D9" s="184">
        <v>1</v>
      </c>
      <c r="E9" s="184">
        <v>0</v>
      </c>
      <c r="F9" s="184" t="s">
        <v>162</v>
      </c>
      <c r="G9" s="254">
        <v>70</v>
      </c>
      <c r="H9" s="184" t="s">
        <v>162</v>
      </c>
      <c r="I9" s="184">
        <v>0</v>
      </c>
      <c r="J9" s="184" t="s">
        <v>162</v>
      </c>
      <c r="K9" s="192">
        <f t="shared" si="0"/>
        <v>70</v>
      </c>
      <c r="L9" s="193">
        <f t="shared" si="1"/>
        <v>70</v>
      </c>
      <c r="N9" s="38"/>
    </row>
    <row r="10" spans="1:14" x14ac:dyDescent="0.35">
      <c r="A10" s="5"/>
      <c r="B10" s="48"/>
      <c r="C10" s="48"/>
      <c r="D10" s="48"/>
      <c r="E10" s="48"/>
      <c r="F10" s="48"/>
      <c r="G10" s="48"/>
      <c r="H10" s="48"/>
      <c r="I10" s="48"/>
      <c r="J10" s="48"/>
      <c r="K10" s="192">
        <f t="shared" si="0"/>
        <v>0</v>
      </c>
      <c r="L10" s="193">
        <f t="shared" si="1"/>
        <v>0</v>
      </c>
    </row>
    <row r="11" spans="1:14" ht="15" thickBot="1" x14ac:dyDescent="0.4">
      <c r="A11" s="6"/>
      <c r="B11" s="195"/>
      <c r="C11" s="195"/>
      <c r="D11" s="196"/>
      <c r="E11" s="196"/>
      <c r="F11" s="196"/>
      <c r="G11" s="196"/>
      <c r="H11" s="196"/>
      <c r="I11" s="196"/>
      <c r="J11" s="196"/>
      <c r="K11" s="197">
        <f t="shared" si="0"/>
        <v>0</v>
      </c>
      <c r="L11" s="193">
        <f t="shared" si="1"/>
        <v>0</v>
      </c>
    </row>
    <row r="12" spans="1:14" ht="15" thickBot="1" x14ac:dyDescent="0.4">
      <c r="D12" s="198" t="s">
        <v>206</v>
      </c>
      <c r="E12" s="212">
        <f>SUM(E5:E11)</f>
        <v>0</v>
      </c>
      <c r="F12" s="212"/>
      <c r="G12" s="212">
        <f>SUM(G5:G11)</f>
        <v>170</v>
      </c>
      <c r="H12" s="212"/>
      <c r="I12" s="212">
        <f>SUM(I5:I11)</f>
        <v>0</v>
      </c>
      <c r="J12" s="212"/>
      <c r="K12" s="199">
        <f>SUM(K5:K11)</f>
        <v>170</v>
      </c>
      <c r="L12" s="200">
        <f>SUM(L5:L11)</f>
        <v>170</v>
      </c>
      <c r="M12" s="201"/>
    </row>
    <row r="13" spans="1:14" ht="15" thickBot="1" x14ac:dyDescent="0.4"/>
    <row r="14" spans="1:14" x14ac:dyDescent="0.35">
      <c r="A14" s="391" t="s">
        <v>252</v>
      </c>
      <c r="B14" s="392"/>
      <c r="C14" s="392"/>
      <c r="D14" s="392"/>
      <c r="E14" s="392"/>
      <c r="F14" s="392"/>
      <c r="G14" s="392"/>
      <c r="H14" s="392"/>
      <c r="I14" s="392"/>
      <c r="J14" s="392"/>
      <c r="K14" s="392"/>
      <c r="L14" s="393"/>
    </row>
    <row r="15" spans="1:14" x14ac:dyDescent="0.35">
      <c r="A15" s="166" t="s">
        <v>192</v>
      </c>
      <c r="B15" s="394" t="s">
        <v>322</v>
      </c>
      <c r="C15" s="395"/>
      <c r="D15" s="396"/>
      <c r="E15" s="397"/>
      <c r="F15" s="397"/>
      <c r="G15" s="397"/>
      <c r="H15" s="397"/>
      <c r="I15" s="397"/>
      <c r="J15" s="397"/>
      <c r="K15" s="397"/>
      <c r="L15" s="398"/>
    </row>
    <row r="16" spans="1:14" ht="44" thickBot="1" x14ac:dyDescent="0.4">
      <c r="A16" s="163" t="s">
        <v>193</v>
      </c>
      <c r="B16" s="164" t="s">
        <v>194</v>
      </c>
      <c r="C16" s="164" t="s">
        <v>195</v>
      </c>
      <c r="D16" s="164" t="s">
        <v>196</v>
      </c>
      <c r="E16" s="164" t="s">
        <v>197</v>
      </c>
      <c r="F16" s="164" t="s">
        <v>289</v>
      </c>
      <c r="G16" s="164" t="s">
        <v>198</v>
      </c>
      <c r="H16" s="164" t="s">
        <v>289</v>
      </c>
      <c r="I16" s="164" t="s">
        <v>321</v>
      </c>
      <c r="J16" s="165" t="s">
        <v>289</v>
      </c>
      <c r="K16" s="181" t="s">
        <v>291</v>
      </c>
      <c r="L16" s="182" t="s">
        <v>290</v>
      </c>
    </row>
    <row r="17" spans="1:12" x14ac:dyDescent="0.35">
      <c r="A17" s="167"/>
      <c r="B17" s="189"/>
      <c r="C17" s="188"/>
      <c r="D17" s="189"/>
      <c r="E17" s="189"/>
      <c r="F17" s="189"/>
      <c r="G17" s="189"/>
      <c r="H17" s="189"/>
      <c r="I17" s="189"/>
      <c r="J17" s="189"/>
      <c r="K17" s="203">
        <f t="shared" ref="K17:K18" si="2">E17*1.5+G17+I17*2/3</f>
        <v>0</v>
      </c>
      <c r="L17" s="204">
        <f>IF(F17="oui",0,E17*1.5)+IF(H17="oui",0,G17*1)+IF(J17="oui",0,I17*2/3)</f>
        <v>0</v>
      </c>
    </row>
    <row r="18" spans="1:12" ht="15" thickBot="1" x14ac:dyDescent="0.4">
      <c r="A18" s="6"/>
      <c r="B18" s="195"/>
      <c r="C18" s="195"/>
      <c r="D18" s="195"/>
      <c r="E18" s="195"/>
      <c r="F18" s="196"/>
      <c r="G18" s="195"/>
      <c r="H18" s="196"/>
      <c r="I18" s="195"/>
      <c r="J18" s="196"/>
      <c r="K18" s="205">
        <f t="shared" si="2"/>
        <v>0</v>
      </c>
      <c r="L18" s="206">
        <f t="shared" ref="L18" si="3">IF(F18="oui",0,E18*1.5)+IF(H18="oui",0,G18*1)+IF(J18="oui",0,I18*2/3)</f>
        <v>0</v>
      </c>
    </row>
    <row r="19" spans="1:12" ht="15" thickBot="1" x14ac:dyDescent="0.4">
      <c r="D19" s="198" t="s">
        <v>206</v>
      </c>
      <c r="E19" s="212">
        <f>SUM(E17:E18)</f>
        <v>0</v>
      </c>
      <c r="F19" s="212"/>
      <c r="G19" s="212">
        <f>SUM(G17:G18)</f>
        <v>0</v>
      </c>
      <c r="H19" s="212"/>
      <c r="I19" s="212">
        <f>SUM(I17:I18)</f>
        <v>0</v>
      </c>
      <c r="J19" s="212"/>
      <c r="K19" s="199">
        <f>SUM(K17:K18)</f>
        <v>0</v>
      </c>
      <c r="L19" s="207">
        <f>SUM(L17:L18)</f>
        <v>0</v>
      </c>
    </row>
    <row r="20" spans="1:12" ht="15" thickBot="1" x14ac:dyDescent="0.4"/>
    <row r="21" spans="1:12" x14ac:dyDescent="0.35">
      <c r="A21" s="391" t="s">
        <v>262</v>
      </c>
      <c r="B21" s="392"/>
      <c r="C21" s="392"/>
      <c r="D21" s="392"/>
      <c r="E21" s="392"/>
      <c r="F21" s="392"/>
      <c r="G21" s="392"/>
      <c r="H21" s="392"/>
      <c r="I21" s="392"/>
      <c r="J21" s="392"/>
      <c r="K21" s="392"/>
      <c r="L21" s="393"/>
    </row>
    <row r="22" spans="1:12" x14ac:dyDescent="0.35">
      <c r="A22" s="166" t="s">
        <v>192</v>
      </c>
      <c r="B22" s="394" t="s">
        <v>322</v>
      </c>
      <c r="C22" s="395"/>
      <c r="D22" s="396"/>
      <c r="E22" s="397"/>
      <c r="F22" s="397"/>
      <c r="G22" s="397"/>
      <c r="H22" s="397"/>
      <c r="I22" s="397"/>
      <c r="J22" s="397"/>
      <c r="K22" s="397"/>
      <c r="L22" s="398"/>
    </row>
    <row r="23" spans="1:12" ht="44" thickBot="1" x14ac:dyDescent="0.4">
      <c r="A23" s="163" t="s">
        <v>193</v>
      </c>
      <c r="B23" s="164" t="s">
        <v>194</v>
      </c>
      <c r="C23" s="164" t="s">
        <v>195</v>
      </c>
      <c r="D23" s="164" t="s">
        <v>196</v>
      </c>
      <c r="E23" s="164" t="s">
        <v>197</v>
      </c>
      <c r="F23" s="164" t="s">
        <v>289</v>
      </c>
      <c r="G23" s="164" t="s">
        <v>198</v>
      </c>
      <c r="H23" s="164" t="s">
        <v>289</v>
      </c>
      <c r="I23" s="164" t="s">
        <v>321</v>
      </c>
      <c r="J23" s="165" t="s">
        <v>289</v>
      </c>
      <c r="K23" s="181" t="s">
        <v>291</v>
      </c>
      <c r="L23" s="182" t="s">
        <v>290</v>
      </c>
    </row>
    <row r="24" spans="1:12" x14ac:dyDescent="0.35">
      <c r="A24" s="167"/>
      <c r="B24" s="189"/>
      <c r="C24" s="188"/>
      <c r="D24" s="189"/>
      <c r="E24" s="189"/>
      <c r="F24" s="189"/>
      <c r="G24" s="189"/>
      <c r="H24" s="189"/>
      <c r="I24" s="189"/>
      <c r="J24" s="189"/>
      <c r="K24" s="208">
        <f t="shared" ref="K24:K25" si="4">E24*1.5+G24+I24*2/3</f>
        <v>0</v>
      </c>
      <c r="L24" s="204">
        <f t="shared" ref="L24" si="5">IF(F24="oui",0,E24*1.5)+IF(H24="oui",0,G24*1)+IF(J24="oui",0,I24*2/3)</f>
        <v>0</v>
      </c>
    </row>
    <row r="25" spans="1:12" ht="15" thickBot="1" x14ac:dyDescent="0.4">
      <c r="A25" s="6"/>
      <c r="B25" s="195"/>
      <c r="C25" s="195"/>
      <c r="D25" s="195"/>
      <c r="E25" s="195"/>
      <c r="F25" s="196"/>
      <c r="G25" s="195"/>
      <c r="H25" s="196"/>
      <c r="I25" s="195"/>
      <c r="J25" s="196"/>
      <c r="K25" s="205">
        <f t="shared" si="4"/>
        <v>0</v>
      </c>
      <c r="L25" s="206">
        <f>IF(F25="oui",0,E25*1.5)+IF(H25="oui",0,G25*1)+IF(J25="oui",0,I25*2/3)</f>
        <v>0</v>
      </c>
    </row>
    <row r="26" spans="1:12" ht="15" thickBot="1" x14ac:dyDescent="0.4">
      <c r="D26" s="198" t="s">
        <v>206</v>
      </c>
      <c r="E26" s="212">
        <f>SUM(E24:E25)</f>
        <v>0</v>
      </c>
      <c r="F26" s="212"/>
      <c r="G26" s="212">
        <f>SUM(G24:G25)</f>
        <v>0</v>
      </c>
      <c r="H26" s="212"/>
      <c r="I26" s="212">
        <f>SUM(I24:I25)</f>
        <v>0</v>
      </c>
      <c r="J26" s="212"/>
      <c r="K26" s="199">
        <f>SUM(K24:K25)</f>
        <v>0</v>
      </c>
      <c r="L26" s="207">
        <f>SUM(L24:L25)</f>
        <v>0</v>
      </c>
    </row>
    <row r="27" spans="1:12" ht="15" thickBot="1" x14ac:dyDescent="0.4"/>
    <row r="28" spans="1:12" x14ac:dyDescent="0.35">
      <c r="A28" s="391" t="s">
        <v>263</v>
      </c>
      <c r="B28" s="392"/>
      <c r="C28" s="392"/>
      <c r="D28" s="392"/>
      <c r="E28" s="392"/>
      <c r="F28" s="392"/>
      <c r="G28" s="392"/>
      <c r="H28" s="392"/>
      <c r="I28" s="392"/>
      <c r="J28" s="392"/>
      <c r="K28" s="392"/>
      <c r="L28" s="393"/>
    </row>
    <row r="29" spans="1:12" x14ac:dyDescent="0.35">
      <c r="A29" s="166" t="s">
        <v>192</v>
      </c>
      <c r="B29" s="394" t="s">
        <v>322</v>
      </c>
      <c r="C29" s="395"/>
      <c r="D29" s="396"/>
      <c r="E29" s="397"/>
      <c r="F29" s="397"/>
      <c r="G29" s="397"/>
      <c r="H29" s="397"/>
      <c r="I29" s="397"/>
      <c r="J29" s="397"/>
      <c r="K29" s="397"/>
      <c r="L29" s="398"/>
    </row>
    <row r="30" spans="1:12" ht="44" thickBot="1" x14ac:dyDescent="0.4">
      <c r="A30" s="163" t="s">
        <v>193</v>
      </c>
      <c r="B30" s="164" t="s">
        <v>194</v>
      </c>
      <c r="C30" s="164" t="s">
        <v>195</v>
      </c>
      <c r="D30" s="164" t="s">
        <v>196</v>
      </c>
      <c r="E30" s="164" t="s">
        <v>197</v>
      </c>
      <c r="F30" s="164" t="s">
        <v>289</v>
      </c>
      <c r="G30" s="164" t="s">
        <v>198</v>
      </c>
      <c r="H30" s="164" t="s">
        <v>289</v>
      </c>
      <c r="I30" s="164" t="s">
        <v>321</v>
      </c>
      <c r="J30" s="165" t="s">
        <v>289</v>
      </c>
      <c r="K30" s="181" t="s">
        <v>291</v>
      </c>
      <c r="L30" s="182" t="s">
        <v>290</v>
      </c>
    </row>
    <row r="31" spans="1:12" x14ac:dyDescent="0.35">
      <c r="A31" s="167"/>
      <c r="B31" s="189"/>
      <c r="C31" s="188"/>
      <c r="D31" s="189"/>
      <c r="E31" s="189"/>
      <c r="F31" s="189"/>
      <c r="G31" s="189"/>
      <c r="H31" s="189"/>
      <c r="I31" s="189"/>
      <c r="J31" s="189"/>
      <c r="K31" s="209">
        <f t="shared" ref="K31:K32" si="6">E31*1.5+G31+I31*2/3</f>
        <v>0</v>
      </c>
      <c r="L31" s="204">
        <f>IF(F31="oui",0,E31*1.5)+IF(H31="oui",0,G31*1)+IF(J31="oui",0,I31*2/3)</f>
        <v>0</v>
      </c>
    </row>
    <row r="32" spans="1:12" ht="15" thickBot="1" x14ac:dyDescent="0.4">
      <c r="A32" s="6"/>
      <c r="B32" s="195"/>
      <c r="C32" s="195"/>
      <c r="D32" s="195"/>
      <c r="E32" s="195"/>
      <c r="F32" s="196"/>
      <c r="G32" s="195"/>
      <c r="H32" s="196"/>
      <c r="I32" s="195"/>
      <c r="J32" s="196"/>
      <c r="K32" s="205">
        <f t="shared" si="6"/>
        <v>0</v>
      </c>
      <c r="L32" s="206">
        <f t="shared" ref="L32" si="7">IF(F32="oui",0,E32*1.5)+IF(H32="oui",0,G32*1)+IF(J32="oui",0,I32*2/3)</f>
        <v>0</v>
      </c>
    </row>
    <row r="33" spans="4:13" ht="15" thickBot="1" x14ac:dyDescent="0.4">
      <c r="D33" s="198" t="s">
        <v>206</v>
      </c>
      <c r="E33" s="212">
        <f>SUM(E31:E32)</f>
        <v>0</v>
      </c>
      <c r="F33" s="212"/>
      <c r="G33" s="212">
        <f>SUM(G31:G32)</f>
        <v>0</v>
      </c>
      <c r="H33" s="212"/>
      <c r="I33" s="212">
        <f>SUM(I31:I32)</f>
        <v>0</v>
      </c>
      <c r="J33" s="212"/>
      <c r="K33" s="199">
        <f>SUM(K31:K32)</f>
        <v>0</v>
      </c>
      <c r="L33" s="200">
        <f>SUM(L31:L32)</f>
        <v>0</v>
      </c>
      <c r="M33" s="201"/>
    </row>
    <row r="34" spans="4:13" ht="15" thickBot="1" x14ac:dyDescent="0.4">
      <c r="E34" s="213"/>
      <c r="F34" s="213"/>
      <c r="G34" s="213"/>
      <c r="H34" s="213"/>
      <c r="I34" s="213"/>
      <c r="J34" s="214"/>
    </row>
    <row r="35" spans="4:13" ht="15" thickBot="1" x14ac:dyDescent="0.4">
      <c r="D35" s="210" t="s">
        <v>293</v>
      </c>
      <c r="E35" s="212">
        <f>E33+E26+E19+E12</f>
        <v>0</v>
      </c>
      <c r="F35" s="212"/>
      <c r="G35" s="212">
        <f>G33+G26+G19+G12</f>
        <v>170</v>
      </c>
      <c r="H35" s="212"/>
      <c r="I35" s="215">
        <f>I33+I26+I19+I12</f>
        <v>0</v>
      </c>
      <c r="J35" s="212"/>
      <c r="K35" s="199">
        <f>K33+K26+K19+K12</f>
        <v>170</v>
      </c>
      <c r="L35" s="211">
        <f>L33+L26+L19+L12</f>
        <v>170</v>
      </c>
    </row>
  </sheetData>
  <mergeCells count="13">
    <mergeCell ref="B29:C29"/>
    <mergeCell ref="D29:L29"/>
    <mergeCell ref="A14:L14"/>
    <mergeCell ref="A21:L21"/>
    <mergeCell ref="A28:L28"/>
    <mergeCell ref="B22:C22"/>
    <mergeCell ref="D22:L22"/>
    <mergeCell ref="A1:L1"/>
    <mergeCell ref="A2:L2"/>
    <mergeCell ref="B3:C3"/>
    <mergeCell ref="D3:L3"/>
    <mergeCell ref="B15:C15"/>
    <mergeCell ref="D15:L15"/>
  </mergeCells>
  <dataValidations count="1">
    <dataValidation type="list" allowBlank="1" showInputMessage="1" showErrorMessage="1" sqref="J5:J11 H5:H11 F5:F11 F24:F25 H24:H25 J24:J25 F31:F32 H31:H32 J31:J32 F17:F18 H17:H18 J17:J18"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zoomScale="90" zoomScaleNormal="90" workbookViewId="0">
      <selection activeCell="F23" sqref="F23"/>
    </sheetView>
  </sheetViews>
  <sheetFormatPr baseColWidth="10" defaultColWidth="11.453125" defaultRowHeight="14.5" x14ac:dyDescent="0.35"/>
  <cols>
    <col min="1" max="1" width="31.81640625" style="29" customWidth="1"/>
    <col min="2" max="2" width="41.26953125" style="29" customWidth="1"/>
    <col min="3" max="7" width="15.7265625" style="29" customWidth="1"/>
    <col min="8" max="8" width="15.54296875" style="29" customWidth="1"/>
    <col min="9" max="10" width="15.7265625" style="29" customWidth="1"/>
    <col min="11" max="11" width="18.1796875" style="29" customWidth="1"/>
    <col min="12" max="16384" width="11.453125" style="29"/>
  </cols>
  <sheetData>
    <row r="1" spans="1:17" ht="19" thickBot="1" x14ac:dyDescent="0.5">
      <c r="A1" s="416" t="s">
        <v>336</v>
      </c>
      <c r="B1" s="417"/>
      <c r="C1" s="417"/>
      <c r="D1" s="417"/>
      <c r="E1" s="417"/>
      <c r="F1" s="417"/>
      <c r="G1" s="417"/>
      <c r="H1" s="417"/>
      <c r="I1" s="417"/>
      <c r="J1" s="417"/>
      <c r="K1" s="418"/>
      <c r="M1" s="460" t="s">
        <v>334</v>
      </c>
      <c r="N1" s="461"/>
      <c r="O1" s="461"/>
      <c r="P1" s="462"/>
    </row>
    <row r="2" spans="1:17" ht="16" thickBot="1" x14ac:dyDescent="0.4">
      <c r="A2" s="425" t="s">
        <v>66</v>
      </c>
      <c r="B2" s="426"/>
      <c r="C2" s="427"/>
      <c r="D2" s="428"/>
      <c r="E2" s="428"/>
      <c r="F2" s="428"/>
      <c r="G2" s="428"/>
      <c r="H2" s="428"/>
      <c r="I2" s="428"/>
      <c r="J2" s="428"/>
      <c r="K2" s="429"/>
      <c r="M2" s="19"/>
      <c r="N2" s="19"/>
      <c r="O2" s="19"/>
      <c r="P2" s="19"/>
    </row>
    <row r="3" spans="1:17" ht="15.75" customHeight="1" thickTop="1" x14ac:dyDescent="0.35">
      <c r="A3" s="173" t="s">
        <v>64</v>
      </c>
      <c r="B3" s="174">
        <v>57</v>
      </c>
      <c r="C3" s="419" t="s">
        <v>331</v>
      </c>
      <c r="D3" s="419"/>
      <c r="E3" s="419"/>
      <c r="F3" s="419"/>
      <c r="G3" s="419"/>
      <c r="H3" s="419"/>
      <c r="I3" s="419"/>
      <c r="J3" s="419"/>
      <c r="K3" s="420"/>
      <c r="L3" s="146"/>
      <c r="M3" s="447" t="s">
        <v>315</v>
      </c>
      <c r="N3" s="447"/>
      <c r="O3" s="447"/>
      <c r="P3" s="448"/>
    </row>
    <row r="4" spans="1:17" ht="15.5" x14ac:dyDescent="0.35">
      <c r="A4" s="13" t="s">
        <v>306</v>
      </c>
      <c r="B4" s="67">
        <v>1500</v>
      </c>
      <c r="C4" s="421" t="s">
        <v>304</v>
      </c>
      <c r="D4" s="421"/>
      <c r="E4" s="421"/>
      <c r="F4" s="421"/>
      <c r="G4" s="422">
        <f>H24+(H15/15)+(H29/15)</f>
        <v>1017.6556020942407</v>
      </c>
      <c r="H4" s="423"/>
      <c r="I4" s="423"/>
      <c r="J4" s="423"/>
      <c r="K4" s="424"/>
      <c r="L4" s="146"/>
      <c r="M4" s="449"/>
      <c r="N4" s="449"/>
      <c r="O4" s="449"/>
      <c r="P4" s="450"/>
    </row>
    <row r="5" spans="1:17" ht="15.75" customHeight="1" x14ac:dyDescent="0.35">
      <c r="A5" s="13" t="s">
        <v>68</v>
      </c>
      <c r="B5" s="67">
        <v>600</v>
      </c>
      <c r="C5" s="409" t="s">
        <v>65</v>
      </c>
      <c r="D5" s="409"/>
      <c r="E5" s="409"/>
      <c r="F5" s="409"/>
      <c r="G5" s="410" t="s">
        <v>379</v>
      </c>
      <c r="H5" s="410"/>
      <c r="I5" s="410"/>
      <c r="J5" s="410"/>
      <c r="K5" s="411"/>
      <c r="L5" s="146"/>
      <c r="M5" s="449"/>
      <c r="N5" s="449"/>
      <c r="O5" s="449"/>
      <c r="P5" s="450"/>
    </row>
    <row r="6" spans="1:17" ht="15.5" x14ac:dyDescent="0.35">
      <c r="A6" s="13" t="s">
        <v>69</v>
      </c>
      <c r="B6" s="67"/>
      <c r="C6" s="409" t="s">
        <v>65</v>
      </c>
      <c r="D6" s="409"/>
      <c r="E6" s="409"/>
      <c r="F6" s="409"/>
      <c r="G6" s="410"/>
      <c r="H6" s="410"/>
      <c r="I6" s="410"/>
      <c r="J6" s="410"/>
      <c r="K6" s="411"/>
      <c r="L6" s="147"/>
      <c r="M6" s="449"/>
      <c r="N6" s="449"/>
      <c r="O6" s="449"/>
      <c r="P6" s="450"/>
    </row>
    <row r="7" spans="1:17" ht="16.5" customHeight="1" thickBot="1" x14ac:dyDescent="0.4">
      <c r="A7" s="112" t="s">
        <v>70</v>
      </c>
      <c r="B7" s="113"/>
      <c r="C7" s="415" t="s">
        <v>65</v>
      </c>
      <c r="D7" s="415"/>
      <c r="E7" s="415"/>
      <c r="F7" s="415"/>
      <c r="G7" s="430"/>
      <c r="H7" s="430"/>
      <c r="I7" s="430"/>
      <c r="J7" s="430"/>
      <c r="K7" s="431"/>
      <c r="L7" s="147"/>
      <c r="M7" s="449"/>
      <c r="N7" s="449"/>
      <c r="O7" s="449"/>
      <c r="P7" s="450"/>
    </row>
    <row r="8" spans="1:17" ht="15" customHeight="1" x14ac:dyDescent="0.35">
      <c r="A8" s="404" t="s">
        <v>80</v>
      </c>
      <c r="B8" s="405"/>
      <c r="C8" s="406"/>
      <c r="D8" s="407"/>
      <c r="E8" s="407"/>
      <c r="F8" s="407"/>
      <c r="G8" s="407"/>
      <c r="H8" s="407"/>
      <c r="I8" s="407"/>
      <c r="J8" s="407"/>
      <c r="K8" s="408"/>
      <c r="L8" s="148"/>
      <c r="M8" s="451" t="s">
        <v>333</v>
      </c>
      <c r="N8" s="449"/>
      <c r="O8" s="449"/>
      <c r="P8" s="450"/>
    </row>
    <row r="9" spans="1:17" ht="15.5" x14ac:dyDescent="0.35">
      <c r="A9" s="13" t="s">
        <v>307</v>
      </c>
      <c r="B9" s="31">
        <v>10</v>
      </c>
      <c r="C9" s="432" t="s">
        <v>332</v>
      </c>
      <c r="D9" s="433"/>
      <c r="E9" s="433"/>
      <c r="F9" s="433"/>
      <c r="G9" s="433"/>
      <c r="H9" s="433"/>
      <c r="I9" s="433"/>
      <c r="J9" s="433"/>
      <c r="K9" s="434"/>
      <c r="L9" s="148"/>
      <c r="M9" s="451"/>
      <c r="N9" s="449"/>
      <c r="O9" s="449"/>
      <c r="P9" s="450"/>
    </row>
    <row r="10" spans="1:17" ht="15.5" x14ac:dyDescent="0.35">
      <c r="A10" s="13" t="s">
        <v>71</v>
      </c>
      <c r="B10" s="31">
        <v>5</v>
      </c>
      <c r="C10" s="435"/>
      <c r="D10" s="436"/>
      <c r="E10" s="436"/>
      <c r="F10" s="436"/>
      <c r="G10" s="436"/>
      <c r="H10" s="436"/>
      <c r="I10" s="436"/>
      <c r="J10" s="436"/>
      <c r="K10" s="437"/>
      <c r="L10" s="148"/>
      <c r="M10" s="451"/>
      <c r="N10" s="449"/>
      <c r="O10" s="449"/>
      <c r="P10" s="450"/>
      <c r="Q10" s="19"/>
    </row>
    <row r="11" spans="1:17" ht="15.5" x14ac:dyDescent="0.35">
      <c r="A11" s="13" t="s">
        <v>72</v>
      </c>
      <c r="B11" s="31"/>
      <c r="C11" s="435"/>
      <c r="D11" s="436"/>
      <c r="E11" s="436"/>
      <c r="F11" s="436"/>
      <c r="G11" s="436"/>
      <c r="H11" s="436"/>
      <c r="I11" s="436"/>
      <c r="J11" s="436"/>
      <c r="K11" s="437"/>
      <c r="L11" s="148"/>
      <c r="M11" s="451"/>
      <c r="N11" s="449"/>
      <c r="O11" s="449"/>
      <c r="P11" s="450"/>
    </row>
    <row r="12" spans="1:17" ht="16" thickBot="1" x14ac:dyDescent="0.4">
      <c r="A12" s="112" t="s">
        <v>73</v>
      </c>
      <c r="B12" s="168"/>
      <c r="C12" s="438"/>
      <c r="D12" s="439"/>
      <c r="E12" s="439"/>
      <c r="F12" s="439"/>
      <c r="G12" s="439"/>
      <c r="H12" s="439"/>
      <c r="I12" s="439"/>
      <c r="J12" s="439"/>
      <c r="K12" s="440"/>
      <c r="L12" s="148"/>
      <c r="M12" s="451"/>
      <c r="N12" s="449"/>
      <c r="O12" s="449"/>
      <c r="P12" s="450"/>
    </row>
    <row r="13" spans="1:17" ht="16.899999999999999" customHeight="1" thickBot="1" x14ac:dyDescent="0.4">
      <c r="A13" s="455" t="s">
        <v>67</v>
      </c>
      <c r="B13" s="456"/>
      <c r="C13" s="456"/>
      <c r="D13" s="456"/>
      <c r="E13" s="456"/>
      <c r="F13" s="456"/>
      <c r="G13" s="456"/>
      <c r="H13" s="456"/>
      <c r="I13" s="456"/>
      <c r="J13" s="456"/>
      <c r="K13" s="457"/>
      <c r="L13" s="147"/>
      <c r="M13" s="452"/>
      <c r="N13" s="453"/>
      <c r="O13" s="453"/>
      <c r="P13" s="454"/>
    </row>
    <row r="14" spans="1:17" ht="49.15" customHeight="1" thickBot="1" x14ac:dyDescent="0.4">
      <c r="A14" s="458"/>
      <c r="B14" s="459"/>
      <c r="C14" s="98" t="s">
        <v>294</v>
      </c>
      <c r="D14" s="68" t="s">
        <v>267</v>
      </c>
      <c r="E14" s="98" t="s">
        <v>295</v>
      </c>
      <c r="F14" s="98" t="s">
        <v>296</v>
      </c>
      <c r="G14" s="102" t="s">
        <v>292</v>
      </c>
      <c r="H14" s="98" t="s">
        <v>268</v>
      </c>
      <c r="I14" s="144"/>
      <c r="J14" s="114"/>
      <c r="K14" s="114"/>
      <c r="L14" s="114"/>
      <c r="M14" s="99"/>
      <c r="N14" s="99"/>
      <c r="O14" s="99"/>
      <c r="P14" s="99"/>
    </row>
    <row r="15" spans="1:17" ht="14.5" customHeight="1" thickTop="1" x14ac:dyDescent="0.35">
      <c r="A15" s="399" t="s">
        <v>269</v>
      </c>
      <c r="B15" s="116" t="s">
        <v>301</v>
      </c>
      <c r="C15" s="69">
        <f>SUM(C16:C21)</f>
        <v>0</v>
      </c>
      <c r="D15" s="70">
        <f>SUM(D16:D21)</f>
        <v>170</v>
      </c>
      <c r="E15" s="70">
        <f>SUM(E16:E21)</f>
        <v>0</v>
      </c>
      <c r="F15" s="70">
        <f>SUM(F16:F21)</f>
        <v>170</v>
      </c>
      <c r="G15" s="70">
        <f>SUM(G16:G21)</f>
        <v>170</v>
      </c>
      <c r="H15" s="71">
        <f>G15*51.39</f>
        <v>8736.2999999999993</v>
      </c>
      <c r="I15" s="149"/>
      <c r="J15" s="441" t="s">
        <v>314</v>
      </c>
      <c r="K15" s="441"/>
      <c r="L15" s="442"/>
    </row>
    <row r="16" spans="1:17" x14ac:dyDescent="0.35">
      <c r="A16" s="400"/>
      <c r="B16" s="117" t="s">
        <v>199</v>
      </c>
      <c r="C16" s="176">
        <f>'6. MAQUETTE'!E12*1.5</f>
        <v>0</v>
      </c>
      <c r="D16" s="176">
        <f>'6. MAQUETTE'!G12</f>
        <v>170</v>
      </c>
      <c r="E16" s="176">
        <f>'6. MAQUETTE'!I5*2/3</f>
        <v>0</v>
      </c>
      <c r="F16" s="176">
        <f t="shared" ref="F16:F19" si="0">C16+D16+E16</f>
        <v>170</v>
      </c>
      <c r="G16" s="177">
        <f>'6. MAQUETTE'!L12</f>
        <v>170</v>
      </c>
      <c r="H16" s="178">
        <f>G16*51.39</f>
        <v>8736.2999999999993</v>
      </c>
      <c r="I16" s="149"/>
      <c r="J16" s="443"/>
      <c r="K16" s="443"/>
      <c r="L16" s="444"/>
      <c r="N16" s="19"/>
      <c r="O16" s="19"/>
    </row>
    <row r="17" spans="1:16" x14ac:dyDescent="0.35">
      <c r="A17" s="400"/>
      <c r="B17" s="117" t="s">
        <v>200</v>
      </c>
      <c r="C17" s="176">
        <f>'6. MAQUETTE'!E19*1.5</f>
        <v>0</v>
      </c>
      <c r="D17" s="176">
        <f>'6. MAQUETTE'!G19</f>
        <v>0</v>
      </c>
      <c r="E17" s="176">
        <f>'6. MAQUETTE'!I19*2/3</f>
        <v>0</v>
      </c>
      <c r="F17" s="176">
        <f t="shared" si="0"/>
        <v>0</v>
      </c>
      <c r="G17" s="177">
        <f>'6. MAQUETTE'!L19</f>
        <v>0</v>
      </c>
      <c r="H17" s="178">
        <f t="shared" ref="H17:H21" si="1">G17*51.39</f>
        <v>0</v>
      </c>
      <c r="I17" s="149"/>
      <c r="J17" s="443"/>
      <c r="K17" s="443"/>
      <c r="L17" s="444"/>
      <c r="N17" s="19"/>
      <c r="P17" s="19"/>
    </row>
    <row r="18" spans="1:16" ht="15" thickBot="1" x14ac:dyDescent="0.4">
      <c r="A18" s="400"/>
      <c r="B18" s="117" t="s">
        <v>201</v>
      </c>
      <c r="C18" s="176">
        <f>'6. MAQUETTE'!E26*1.5</f>
        <v>0</v>
      </c>
      <c r="D18" s="176">
        <f>'6. MAQUETTE'!G26</f>
        <v>0</v>
      </c>
      <c r="E18" s="176">
        <f>'6. MAQUETTE'!I26*2/3</f>
        <v>0</v>
      </c>
      <c r="F18" s="176">
        <f t="shared" si="0"/>
        <v>0</v>
      </c>
      <c r="G18" s="177">
        <f>'6. MAQUETTE'!L26</f>
        <v>0</v>
      </c>
      <c r="H18" s="178">
        <f t="shared" si="1"/>
        <v>0</v>
      </c>
      <c r="I18" s="149"/>
      <c r="J18" s="445"/>
      <c r="K18" s="445"/>
      <c r="L18" s="446"/>
      <c r="M18" s="145"/>
      <c r="P18" s="19"/>
    </row>
    <row r="19" spans="1:16" ht="15" thickTop="1" x14ac:dyDescent="0.35">
      <c r="A19" s="400"/>
      <c r="B19" s="117" t="s">
        <v>202</v>
      </c>
      <c r="C19" s="176">
        <f>'6. MAQUETTE'!E33*1.5</f>
        <v>0</v>
      </c>
      <c r="D19" s="176">
        <f>'6. MAQUETTE'!G33</f>
        <v>0</v>
      </c>
      <c r="E19" s="176">
        <f>'6. MAQUETTE'!I33*2/3</f>
        <v>0</v>
      </c>
      <c r="F19" s="176">
        <f t="shared" si="0"/>
        <v>0</v>
      </c>
      <c r="G19" s="177">
        <f>'6. MAQUETTE'!L33</f>
        <v>0</v>
      </c>
      <c r="H19" s="178">
        <f t="shared" si="1"/>
        <v>0</v>
      </c>
      <c r="I19" s="103"/>
      <c r="J19" s="103"/>
      <c r="K19" s="103"/>
      <c r="L19" s="103"/>
    </row>
    <row r="20" spans="1:16" x14ac:dyDescent="0.35">
      <c r="A20" s="400"/>
      <c r="B20" s="117" t="s">
        <v>270</v>
      </c>
      <c r="C20" s="73"/>
      <c r="D20" s="73"/>
      <c r="E20" s="73"/>
      <c r="F20" s="73"/>
      <c r="G20" s="100"/>
      <c r="H20" s="72">
        <f t="shared" si="1"/>
        <v>0</v>
      </c>
      <c r="I20" s="103"/>
      <c r="J20" s="103"/>
      <c r="K20" s="103"/>
      <c r="L20" s="103"/>
    </row>
    <row r="21" spans="1:16" ht="15" thickBot="1" x14ac:dyDescent="0.4">
      <c r="A21" s="401"/>
      <c r="B21" s="118" t="s">
        <v>271</v>
      </c>
      <c r="C21" s="74"/>
      <c r="D21" s="74"/>
      <c r="E21" s="74"/>
      <c r="F21" s="74"/>
      <c r="G21" s="101"/>
      <c r="H21" s="75">
        <f t="shared" si="1"/>
        <v>0</v>
      </c>
      <c r="I21" s="103"/>
      <c r="J21" s="103"/>
      <c r="K21" s="103"/>
      <c r="L21" s="103"/>
      <c r="P21" s="19"/>
    </row>
    <row r="22" spans="1:16" ht="15" customHeight="1" x14ac:dyDescent="0.35">
      <c r="A22" s="402" t="s">
        <v>305</v>
      </c>
      <c r="B22" s="119" t="s">
        <v>272</v>
      </c>
      <c r="C22" s="123"/>
      <c r="D22" s="123"/>
      <c r="E22" s="123"/>
      <c r="F22" s="76">
        <v>573</v>
      </c>
      <c r="G22" s="123"/>
      <c r="H22" s="123"/>
      <c r="I22" s="103"/>
      <c r="J22" s="103"/>
      <c r="K22" s="103"/>
      <c r="L22" s="103"/>
    </row>
    <row r="23" spans="1:16" ht="15" thickBot="1" x14ac:dyDescent="0.4">
      <c r="A23" s="402"/>
      <c r="B23" s="120" t="s">
        <v>273</v>
      </c>
      <c r="C23" s="123"/>
      <c r="D23" s="123"/>
      <c r="E23" s="123"/>
      <c r="F23" s="77">
        <v>1467</v>
      </c>
      <c r="G23" s="123"/>
      <c r="H23" s="123"/>
      <c r="I23" s="103"/>
      <c r="J23" s="150"/>
      <c r="K23" s="150"/>
      <c r="L23" s="150"/>
      <c r="M23" s="151"/>
    </row>
    <row r="24" spans="1:16" ht="43.15" customHeight="1" thickTop="1" thickBot="1" x14ac:dyDescent="0.4">
      <c r="A24" s="403"/>
      <c r="B24" s="121" t="s">
        <v>274</v>
      </c>
      <c r="C24" s="123"/>
      <c r="D24" s="123"/>
      <c r="E24" s="123"/>
      <c r="F24" s="123"/>
      <c r="G24" s="123"/>
      <c r="H24" s="179">
        <f>IF(F15&gt;F22,F23,(F15/F22)*F23)</f>
        <v>435.23560209424085</v>
      </c>
      <c r="J24" s="412" t="s">
        <v>308</v>
      </c>
      <c r="K24" s="413"/>
      <c r="L24" s="413"/>
      <c r="M24" s="414"/>
    </row>
    <row r="25" spans="1:16" ht="15" customHeight="1" x14ac:dyDescent="0.35">
      <c r="A25" s="477" t="s">
        <v>75</v>
      </c>
      <c r="B25" s="104" t="s">
        <v>76</v>
      </c>
      <c r="C25" s="110"/>
      <c r="D25" s="110"/>
      <c r="E25" s="110"/>
      <c r="F25" s="110"/>
      <c r="G25" s="110"/>
      <c r="H25" s="180">
        <v>0</v>
      </c>
      <c r="I25" s="111"/>
      <c r="J25" s="111"/>
      <c r="K25" s="111"/>
      <c r="L25" s="111"/>
    </row>
    <row r="26" spans="1:16" ht="15" customHeight="1" x14ac:dyDescent="0.35">
      <c r="A26" s="402"/>
      <c r="B26" s="104" t="s">
        <v>77</v>
      </c>
      <c r="C26" s="110"/>
      <c r="D26" s="110"/>
      <c r="E26" s="110"/>
      <c r="F26" s="110"/>
      <c r="G26" s="110"/>
      <c r="H26" s="180">
        <v>0</v>
      </c>
      <c r="I26" s="111"/>
      <c r="J26" s="111"/>
      <c r="K26" s="111"/>
      <c r="L26" s="111"/>
    </row>
    <row r="27" spans="1:16" ht="15" customHeight="1" x14ac:dyDescent="0.35">
      <c r="A27" s="402"/>
      <c r="B27" s="105" t="s">
        <v>78</v>
      </c>
      <c r="C27" s="110"/>
      <c r="D27" s="110"/>
      <c r="E27" s="110"/>
      <c r="F27" s="110"/>
      <c r="G27" s="110"/>
      <c r="H27" s="180">
        <v>0</v>
      </c>
      <c r="I27" s="111"/>
      <c r="J27" s="111"/>
      <c r="K27" s="111"/>
      <c r="L27" s="111"/>
    </row>
    <row r="28" spans="1:16" ht="15" customHeight="1" x14ac:dyDescent="0.35">
      <c r="A28" s="402"/>
      <c r="B28" s="105" t="s">
        <v>79</v>
      </c>
      <c r="C28" s="110"/>
      <c r="D28" s="110"/>
      <c r="E28" s="110"/>
      <c r="F28" s="110"/>
      <c r="G28" s="110"/>
      <c r="H28" s="180">
        <v>0</v>
      </c>
      <c r="I28" s="111"/>
      <c r="J28" s="111"/>
      <c r="K28" s="111"/>
      <c r="L28" s="111"/>
    </row>
    <row r="29" spans="1:16" ht="15" thickBot="1" x14ac:dyDescent="0.4">
      <c r="A29" s="403"/>
      <c r="B29" s="106" t="s">
        <v>303</v>
      </c>
      <c r="C29" s="107"/>
      <c r="D29" s="108"/>
      <c r="E29" s="108"/>
      <c r="F29" s="108"/>
      <c r="G29" s="108"/>
      <c r="H29" s="109">
        <f>SUM(H25:H28)</f>
        <v>0</v>
      </c>
    </row>
    <row r="30" spans="1:16" ht="15" thickBot="1" x14ac:dyDescent="0.4"/>
    <row r="31" spans="1:16" ht="31.9" customHeight="1" thickTop="1" thickBot="1" x14ac:dyDescent="0.4">
      <c r="A31" s="478" t="s">
        <v>275</v>
      </c>
      <c r="B31" s="479"/>
      <c r="C31" s="480">
        <f>(H15+H29)/(B4-H24)</f>
        <v>8.2049137040861488</v>
      </c>
      <c r="D31" s="481"/>
      <c r="E31" s="481"/>
      <c r="F31" s="482"/>
      <c r="G31" s="78"/>
      <c r="J31" s="412" t="s">
        <v>316</v>
      </c>
      <c r="K31" s="413"/>
      <c r="L31" s="413"/>
      <c r="M31" s="414"/>
    </row>
    <row r="32" spans="1:16" ht="31.9" customHeight="1" thickTop="1" thickBot="1" x14ac:dyDescent="0.4">
      <c r="A32" s="483" t="s">
        <v>276</v>
      </c>
      <c r="B32" s="484"/>
      <c r="C32" s="485">
        <f>IF(C31/15&lt;0,"--",IF(C31/15&lt;=1,1,C31/15))</f>
        <v>1</v>
      </c>
      <c r="D32" s="486"/>
      <c r="E32" s="486"/>
      <c r="F32" s="487"/>
      <c r="G32" s="78"/>
    </row>
    <row r="33" spans="1:13" ht="15" customHeight="1" thickBot="1" x14ac:dyDescent="0.4">
      <c r="A33" s="79"/>
      <c r="B33" s="79"/>
      <c r="C33" s="80"/>
      <c r="D33" s="80"/>
      <c r="E33" s="80"/>
      <c r="F33" s="80"/>
      <c r="G33" s="78"/>
      <c r="H33" s="19"/>
    </row>
    <row r="34" spans="1:13" ht="16.149999999999999" customHeight="1" thickTop="1" thickBot="1" x14ac:dyDescent="0.4">
      <c r="C34" s="488" t="s">
        <v>313</v>
      </c>
      <c r="E34" s="80"/>
      <c r="F34" s="490" t="s">
        <v>312</v>
      </c>
      <c r="G34" s="491"/>
      <c r="H34" s="492"/>
      <c r="K34" s="463" t="s">
        <v>335</v>
      </c>
      <c r="L34" s="464"/>
      <c r="M34" s="465"/>
    </row>
    <row r="35" spans="1:13" ht="46.15" customHeight="1" thickBot="1" x14ac:dyDescent="0.4">
      <c r="C35" s="489"/>
      <c r="E35" s="80"/>
      <c r="F35" s="81" t="s">
        <v>277</v>
      </c>
      <c r="G35" s="82" t="s">
        <v>278</v>
      </c>
      <c r="H35" s="83" t="s">
        <v>279</v>
      </c>
    </row>
    <row r="36" spans="1:13" ht="15.5" x14ac:dyDescent="0.35">
      <c r="A36" s="470" t="s">
        <v>74</v>
      </c>
      <c r="B36" s="139" t="s">
        <v>280</v>
      </c>
      <c r="C36" s="140">
        <f>H15*F43</f>
        <v>8736.2999999999993</v>
      </c>
      <c r="D36" s="86"/>
      <c r="E36" s="87" t="s">
        <v>300</v>
      </c>
      <c r="F36" s="175">
        <f>B9</f>
        <v>10</v>
      </c>
      <c r="G36" s="88">
        <f>B4</f>
        <v>1500</v>
      </c>
      <c r="H36" s="89">
        <f>F36*G36</f>
        <v>15000</v>
      </c>
    </row>
    <row r="37" spans="1:13" ht="15.5" x14ac:dyDescent="0.35">
      <c r="A37" s="471"/>
      <c r="B37" s="84" t="s">
        <v>281</v>
      </c>
      <c r="C37" s="85">
        <f>F40*H24</f>
        <v>6528.5340314136129</v>
      </c>
      <c r="D37" s="78"/>
      <c r="E37" s="90" t="s">
        <v>297</v>
      </c>
      <c r="F37" s="175">
        <f>B10</f>
        <v>5</v>
      </c>
      <c r="G37" s="91">
        <f>B5</f>
        <v>600</v>
      </c>
      <c r="H37" s="14">
        <f t="shared" ref="H37:H39" si="2">F37*G37</f>
        <v>3000</v>
      </c>
    </row>
    <row r="38" spans="1:13" ht="16" thickBot="1" x14ac:dyDescent="0.4">
      <c r="A38" s="471"/>
      <c r="B38" s="128" t="s">
        <v>302</v>
      </c>
      <c r="C38" s="129">
        <f>H29</f>
        <v>0</v>
      </c>
      <c r="D38" s="78"/>
      <c r="E38" s="90" t="s">
        <v>298</v>
      </c>
      <c r="F38" s="175">
        <f>B11</f>
        <v>0</v>
      </c>
      <c r="G38" s="91">
        <f t="shared" ref="G38:G39" si="3">B6</f>
        <v>0</v>
      </c>
      <c r="H38" s="14">
        <f t="shared" si="2"/>
        <v>0</v>
      </c>
    </row>
    <row r="39" spans="1:13" ht="16" thickBot="1" x14ac:dyDescent="0.4">
      <c r="A39" s="472"/>
      <c r="B39" s="142" t="s">
        <v>282</v>
      </c>
      <c r="C39" s="143">
        <f>C36+C37+C38</f>
        <v>15264.834031413611</v>
      </c>
      <c r="D39" s="78"/>
      <c r="E39" s="90" t="s">
        <v>299</v>
      </c>
      <c r="F39" s="175">
        <f>B12</f>
        <v>0</v>
      </c>
      <c r="G39" s="91">
        <f t="shared" si="3"/>
        <v>0</v>
      </c>
      <c r="H39" s="14">
        <f t="shared" si="2"/>
        <v>0</v>
      </c>
    </row>
    <row r="40" spans="1:13" ht="16" thickBot="1" x14ac:dyDescent="0.4">
      <c r="A40" s="473"/>
      <c r="B40" s="130" t="s">
        <v>283</v>
      </c>
      <c r="C40" s="131">
        <f>IFERROR(C39/F40,"0 €")</f>
        <v>1017.6556020942407</v>
      </c>
      <c r="D40" s="78"/>
      <c r="E40" s="92" t="s">
        <v>206</v>
      </c>
      <c r="F40" s="93">
        <f>SUM(F36:F39)</f>
        <v>15</v>
      </c>
      <c r="G40" s="94"/>
      <c r="H40" s="95">
        <f>SUM(H36:H39)</f>
        <v>18000</v>
      </c>
    </row>
    <row r="41" spans="1:13" ht="16" thickBot="1" x14ac:dyDescent="0.4">
      <c r="A41" s="468" t="s">
        <v>279</v>
      </c>
      <c r="B41" s="132" t="s">
        <v>284</v>
      </c>
      <c r="C41" s="133">
        <f>H36+H37+H38+H39</f>
        <v>18000</v>
      </c>
      <c r="D41" s="78"/>
      <c r="E41" s="476" t="s">
        <v>285</v>
      </c>
      <c r="F41" s="458"/>
      <c r="G41" s="458"/>
      <c r="H41" s="96">
        <f>IFERROR(H40/F40,0)</f>
        <v>1200</v>
      </c>
    </row>
    <row r="42" spans="1:13" ht="16" thickBot="1" x14ac:dyDescent="0.4">
      <c r="A42" s="469"/>
      <c r="B42" s="134" t="s">
        <v>285</v>
      </c>
      <c r="C42" s="135">
        <f>IFERROR(C41/F40,"0 €")</f>
        <v>1200</v>
      </c>
      <c r="D42" s="78"/>
    </row>
    <row r="43" spans="1:13" ht="16" thickBot="1" x14ac:dyDescent="0.4">
      <c r="A43" s="474" t="s">
        <v>286</v>
      </c>
      <c r="B43" s="137" t="s">
        <v>287</v>
      </c>
      <c r="C43" s="138">
        <f>C41-C39</f>
        <v>2735.1659685863888</v>
      </c>
      <c r="E43" s="115" t="s">
        <v>310</v>
      </c>
      <c r="F43" s="125">
        <f>IF(F40/15&lt;=0,"0",IF(F40/15&lt;=1,1,IF(F40/15&lt;=2,2,IF(F40/15&lt;=3,3,IF(F40/15&lt;=4,4,IF(F40/15&lt;=5,5,IF(F40/15&lt;=6,6,IF(F40/15&lt;=7,7,IF(F40/15&lt;=8,8,F40/15)))))))))</f>
        <v>1</v>
      </c>
    </row>
    <row r="44" spans="1:13" ht="16" thickBot="1" x14ac:dyDescent="0.4">
      <c r="A44" s="475"/>
      <c r="B44" s="141" t="s">
        <v>288</v>
      </c>
      <c r="C44" s="136">
        <f>C42-C40</f>
        <v>182.34439790575925</v>
      </c>
      <c r="E44" s="126" t="s">
        <v>311</v>
      </c>
    </row>
    <row r="45" spans="1:13" x14ac:dyDescent="0.35">
      <c r="A45" s="65"/>
      <c r="E45" s="127" t="s">
        <v>309</v>
      </c>
    </row>
    <row r="46" spans="1:13" x14ac:dyDescent="0.35">
      <c r="B46" s="124"/>
      <c r="C46" s="124" t="str">
        <f>IF(C43=0,"autofinancé",IF(C43&lt;0,"déficitaire","excédentaire"))</f>
        <v>excédentaire</v>
      </c>
      <c r="E46" s="97"/>
    </row>
    <row r="47" spans="1:13" x14ac:dyDescent="0.35">
      <c r="E47" s="97"/>
    </row>
    <row r="48" spans="1:13" x14ac:dyDescent="0.35">
      <c r="A48" s="169"/>
      <c r="B48" s="169"/>
      <c r="C48" s="169"/>
      <c r="D48" s="169"/>
      <c r="E48" s="169"/>
      <c r="F48" s="169"/>
      <c r="G48" s="169"/>
      <c r="H48" s="169"/>
    </row>
    <row r="49" spans="1:8" x14ac:dyDescent="0.35">
      <c r="A49" s="170" t="s">
        <v>328</v>
      </c>
      <c r="B49" s="171"/>
      <c r="C49" s="172">
        <f>'2.DESCRIPTION FORMATION'!C67</f>
        <v>0</v>
      </c>
      <c r="D49" s="169"/>
      <c r="E49" s="169"/>
      <c r="F49" s="169"/>
      <c r="G49" s="169"/>
      <c r="H49" s="169"/>
    </row>
    <row r="50" spans="1:8" x14ac:dyDescent="0.35">
      <c r="A50" s="169"/>
      <c r="B50" s="169"/>
      <c r="C50" s="169"/>
      <c r="D50" s="169"/>
      <c r="E50" s="169"/>
      <c r="F50" s="169"/>
      <c r="G50" s="169"/>
      <c r="H50" s="169"/>
    </row>
    <row r="51" spans="1:8" ht="15" thickBot="1" x14ac:dyDescent="0.4">
      <c r="A51" s="169"/>
      <c r="B51" s="169"/>
      <c r="C51" s="169"/>
      <c r="D51" s="169"/>
      <c r="E51" s="169"/>
      <c r="F51" s="169"/>
      <c r="G51" s="169"/>
      <c r="H51" s="169"/>
    </row>
    <row r="52" spans="1:8" ht="57.75" customHeight="1" thickBot="1" x14ac:dyDescent="0.4">
      <c r="A52" s="466" t="s">
        <v>221</v>
      </c>
      <c r="B52" s="467"/>
      <c r="C52" s="47"/>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F15" sqref="F15"/>
    </sheetView>
  </sheetViews>
  <sheetFormatPr baseColWidth="10" defaultRowHeight="14.5" x14ac:dyDescent="0.35"/>
  <cols>
    <col min="1" max="1" width="62.7265625" customWidth="1"/>
    <col min="2" max="2" width="20.54296875" customWidth="1"/>
    <col min="3" max="3" width="16.81640625" customWidth="1"/>
    <col min="6" max="6" width="13" customWidth="1"/>
  </cols>
  <sheetData>
    <row r="1" spans="1:20" ht="18.5" x14ac:dyDescent="0.45">
      <c r="A1" s="500" t="s">
        <v>337</v>
      </c>
      <c r="B1" s="500"/>
      <c r="C1" s="500"/>
      <c r="D1" s="500"/>
      <c r="E1" s="500"/>
      <c r="F1" s="500"/>
      <c r="G1" s="500"/>
      <c r="H1" s="500"/>
      <c r="I1" s="500"/>
      <c r="J1" s="500"/>
      <c r="K1" s="500"/>
      <c r="L1" s="29"/>
      <c r="M1" s="29"/>
      <c r="N1" s="29"/>
      <c r="O1" s="29"/>
      <c r="P1" s="29"/>
      <c r="Q1" s="29"/>
      <c r="R1" s="29"/>
      <c r="S1" s="29"/>
      <c r="T1" s="29"/>
    </row>
    <row r="2" spans="1:20" s="29" customFormat="1" ht="30" customHeight="1" x14ac:dyDescent="0.35">
      <c r="A2" s="498" t="s">
        <v>223</v>
      </c>
      <c r="B2" s="498"/>
      <c r="C2" s="498"/>
      <c r="D2" s="498"/>
      <c r="E2" s="498"/>
      <c r="F2" s="498"/>
      <c r="G2" s="498"/>
      <c r="H2" s="498"/>
      <c r="I2" s="498"/>
      <c r="J2" s="498"/>
      <c r="K2" s="498"/>
    </row>
    <row r="3" spans="1:20" ht="15.5" x14ac:dyDescent="0.35">
      <c r="A3" s="62" t="s">
        <v>173</v>
      </c>
      <c r="B3" s="17"/>
      <c r="C3" s="497" t="s">
        <v>165</v>
      </c>
      <c r="D3" s="497"/>
      <c r="E3" s="497" t="s">
        <v>174</v>
      </c>
      <c r="F3" s="497"/>
      <c r="G3" s="497"/>
      <c r="H3" s="497"/>
      <c r="I3" s="497"/>
      <c r="J3" s="497"/>
      <c r="K3" s="497"/>
      <c r="L3" s="29"/>
      <c r="M3" s="29"/>
      <c r="N3" s="29"/>
      <c r="O3" s="29"/>
      <c r="P3" s="29"/>
      <c r="Q3" s="29"/>
      <c r="R3" s="29"/>
      <c r="S3" s="29"/>
      <c r="T3" s="29"/>
    </row>
    <row r="4" spans="1:20" ht="15.5" x14ac:dyDescent="0.35">
      <c r="A4" s="62" t="s">
        <v>175</v>
      </c>
      <c r="B4" s="17"/>
      <c r="C4" s="497" t="s">
        <v>165</v>
      </c>
      <c r="D4" s="497"/>
      <c r="E4" s="497" t="s">
        <v>174</v>
      </c>
      <c r="F4" s="497"/>
      <c r="G4" s="497"/>
      <c r="H4" s="497"/>
      <c r="I4" s="497"/>
      <c r="J4" s="497"/>
      <c r="K4" s="497"/>
      <c r="L4" s="29"/>
      <c r="M4" s="29"/>
      <c r="N4" s="29"/>
      <c r="O4" s="29"/>
      <c r="P4" s="29"/>
      <c r="Q4" s="29"/>
      <c r="R4" s="29"/>
      <c r="S4" s="29"/>
      <c r="T4" s="29"/>
    </row>
    <row r="5" spans="1:20" ht="27.75" customHeight="1" x14ac:dyDescent="0.35">
      <c r="A5" s="62" t="s">
        <v>238</v>
      </c>
      <c r="B5" s="30"/>
      <c r="C5" s="497" t="s">
        <v>165</v>
      </c>
      <c r="D5" s="497"/>
      <c r="E5" s="494" t="s">
        <v>234</v>
      </c>
      <c r="F5" s="495"/>
      <c r="G5" s="495"/>
      <c r="H5" s="495"/>
      <c r="I5" s="495"/>
      <c r="J5" s="495"/>
      <c r="K5" s="496"/>
      <c r="L5" s="29"/>
      <c r="M5" s="29"/>
      <c r="N5" s="29"/>
      <c r="O5" s="29"/>
      <c r="P5" s="29"/>
      <c r="Q5" s="29"/>
      <c r="R5" s="29"/>
      <c r="S5" s="29"/>
      <c r="T5" s="29"/>
    </row>
    <row r="6" spans="1:20" ht="39.75" customHeight="1" x14ac:dyDescent="0.35">
      <c r="A6" s="63" t="s">
        <v>222</v>
      </c>
      <c r="B6" s="48"/>
      <c r="C6" s="493" t="s">
        <v>165</v>
      </c>
      <c r="D6" s="493"/>
      <c r="E6" s="494" t="s">
        <v>234</v>
      </c>
      <c r="F6" s="495"/>
      <c r="G6" s="495"/>
      <c r="H6" s="495"/>
      <c r="I6" s="495"/>
      <c r="J6" s="495"/>
      <c r="K6" s="496"/>
      <c r="L6" s="29"/>
      <c r="M6" s="29"/>
      <c r="N6" s="29"/>
      <c r="O6" s="29"/>
      <c r="P6" s="29"/>
      <c r="Q6" s="29"/>
      <c r="R6" s="29"/>
      <c r="S6" s="29"/>
      <c r="T6" s="29"/>
    </row>
    <row r="7" spans="1:20" ht="15.5" x14ac:dyDescent="0.35">
      <c r="A7" s="499" t="s">
        <v>177</v>
      </c>
      <c r="B7" s="499"/>
      <c r="C7" s="499"/>
      <c r="D7" s="499"/>
      <c r="E7" s="499"/>
      <c r="F7" s="499"/>
      <c r="G7" s="499"/>
      <c r="H7" s="499"/>
      <c r="I7" s="499"/>
      <c r="J7" s="499"/>
      <c r="K7" s="499"/>
    </row>
    <row r="8" spans="1:20" ht="30.75" customHeight="1" x14ac:dyDescent="0.35">
      <c r="A8" s="62" t="s">
        <v>9</v>
      </c>
      <c r="B8" s="30"/>
      <c r="C8" s="493" t="s">
        <v>165</v>
      </c>
      <c r="D8" s="493"/>
      <c r="E8" s="494" t="s">
        <v>234</v>
      </c>
      <c r="F8" s="495"/>
      <c r="G8" s="495"/>
      <c r="H8" s="495"/>
      <c r="I8" s="495"/>
      <c r="J8" s="495"/>
      <c r="K8" s="496"/>
    </row>
    <row r="9" spans="1:20" ht="34.5" customHeight="1" x14ac:dyDescent="0.35">
      <c r="A9" s="62" t="s">
        <v>233</v>
      </c>
      <c r="B9" s="30"/>
      <c r="C9" s="493" t="s">
        <v>165</v>
      </c>
      <c r="D9" s="493"/>
      <c r="E9" s="494" t="s">
        <v>234</v>
      </c>
      <c r="F9" s="495"/>
      <c r="G9" s="495"/>
      <c r="H9" s="495"/>
      <c r="I9" s="495"/>
      <c r="J9" s="495"/>
      <c r="K9" s="496"/>
    </row>
    <row r="10" spans="1:20" ht="17.25" customHeight="1" x14ac:dyDescent="0.35">
      <c r="A10" s="2" t="s">
        <v>224</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38" sqref="B38"/>
    </sheetView>
  </sheetViews>
  <sheetFormatPr baseColWidth="10" defaultRowHeight="14.5" x14ac:dyDescent="0.35"/>
  <cols>
    <col min="1" max="1" width="58" customWidth="1"/>
    <col min="2" max="2" width="71.54296875" customWidth="1"/>
    <col min="3" max="3" width="37.54296875" customWidth="1"/>
  </cols>
  <sheetData>
    <row r="1" spans="1:3" ht="19" thickBot="1" x14ac:dyDescent="0.5">
      <c r="A1" s="276" t="s">
        <v>329</v>
      </c>
      <c r="B1" s="277"/>
      <c r="C1" s="277"/>
    </row>
    <row r="2" spans="1:3" ht="15" thickBot="1" x14ac:dyDescent="0.4">
      <c r="A2" s="328" t="s">
        <v>191</v>
      </c>
      <c r="B2" s="328"/>
      <c r="C2" s="328"/>
    </row>
    <row r="3" spans="1:3" ht="16" thickBot="1" x14ac:dyDescent="0.4">
      <c r="A3" s="501" t="s">
        <v>207</v>
      </c>
      <c r="B3" s="502"/>
      <c r="C3" s="503"/>
    </row>
    <row r="4" spans="1:3" ht="15.5" x14ac:dyDescent="0.35">
      <c r="A4" s="39"/>
      <c r="B4" s="39" t="s">
        <v>208</v>
      </c>
      <c r="C4" s="39" t="s">
        <v>209</v>
      </c>
    </row>
    <row r="5" spans="1:3" x14ac:dyDescent="0.35">
      <c r="A5" s="40" t="s">
        <v>210</v>
      </c>
      <c r="B5" s="15"/>
      <c r="C5" s="16"/>
    </row>
    <row r="6" spans="1:3" x14ac:dyDescent="0.35">
      <c r="A6" s="40" t="s">
        <v>211</v>
      </c>
      <c r="B6" s="41">
        <v>0</v>
      </c>
      <c r="C6" s="41">
        <v>0</v>
      </c>
    </row>
    <row r="7" spans="1:3" x14ac:dyDescent="0.35">
      <c r="A7" s="42" t="s">
        <v>212</v>
      </c>
      <c r="B7" s="43"/>
      <c r="C7" s="16"/>
    </row>
    <row r="8" spans="1:3" x14ac:dyDescent="0.35">
      <c r="A8" s="42" t="s">
        <v>213</v>
      </c>
      <c r="B8" s="43"/>
      <c r="C8" s="44"/>
    </row>
    <row r="9" spans="1:3" x14ac:dyDescent="0.35">
      <c r="A9" s="40" t="s">
        <v>214</v>
      </c>
      <c r="B9" s="43"/>
      <c r="C9" s="44"/>
    </row>
    <row r="10" spans="1:3" x14ac:dyDescent="0.35">
      <c r="A10" s="40" t="s">
        <v>215</v>
      </c>
      <c r="B10" s="43"/>
      <c r="C10" s="44"/>
    </row>
    <row r="11" spans="1:3" x14ac:dyDescent="0.35">
      <c r="A11" s="42" t="s">
        <v>216</v>
      </c>
      <c r="B11" s="43"/>
      <c r="C11" s="44"/>
    </row>
    <row r="12" spans="1:3" x14ac:dyDescent="0.35">
      <c r="A12" s="42" t="s">
        <v>253</v>
      </c>
      <c r="B12" s="43"/>
      <c r="C12" s="45"/>
    </row>
    <row r="13" spans="1:3" x14ac:dyDescent="0.35">
      <c r="A13" s="40" t="s">
        <v>217</v>
      </c>
      <c r="B13" s="43"/>
      <c r="C13" s="45"/>
    </row>
    <row r="14" spans="1:3" x14ac:dyDescent="0.35">
      <c r="A14" s="40" t="s">
        <v>218</v>
      </c>
      <c r="B14" s="43"/>
      <c r="C14" s="45"/>
    </row>
    <row r="15" spans="1:3" x14ac:dyDescent="0.35">
      <c r="A15" s="42" t="s">
        <v>219</v>
      </c>
      <c r="B15" s="43"/>
      <c r="C15" s="45"/>
    </row>
    <row r="16" spans="1:3" x14ac:dyDescent="0.35">
      <c r="A16" s="29"/>
      <c r="B16" s="29"/>
      <c r="C16" s="29"/>
    </row>
    <row r="17" spans="1:6" x14ac:dyDescent="0.35">
      <c r="A17" s="29"/>
      <c r="B17" s="29"/>
      <c r="C17" s="29"/>
    </row>
    <row r="19" spans="1:6" ht="15" thickBot="1" x14ac:dyDescent="0.4"/>
    <row r="20" spans="1:6" ht="65.25" customHeight="1" thickBot="1" x14ac:dyDescent="0.4">
      <c r="A20" s="46" t="s">
        <v>220</v>
      </c>
      <c r="B20" s="47"/>
      <c r="C20" s="29"/>
      <c r="D20" s="29"/>
      <c r="E20" s="29"/>
      <c r="F20" s="29"/>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26953125" bestFit="1" customWidth="1"/>
  </cols>
  <sheetData>
    <row r="1" spans="1:12" x14ac:dyDescent="0.35">
      <c r="A1" t="s">
        <v>148</v>
      </c>
      <c r="D1" t="s">
        <v>149</v>
      </c>
      <c r="F1" t="s">
        <v>89</v>
      </c>
      <c r="G1" t="s">
        <v>90</v>
      </c>
      <c r="H1" t="s">
        <v>143</v>
      </c>
      <c r="I1" t="s">
        <v>150</v>
      </c>
      <c r="J1" t="s">
        <v>154</v>
      </c>
      <c r="K1" t="s">
        <v>161</v>
      </c>
      <c r="L1" t="s">
        <v>167</v>
      </c>
    </row>
    <row r="2" spans="1:12" x14ac:dyDescent="0.35">
      <c r="A2" t="s">
        <v>1</v>
      </c>
      <c r="B2" t="s">
        <v>5</v>
      </c>
      <c r="C2" t="s">
        <v>32</v>
      </c>
      <c r="D2" t="s">
        <v>41</v>
      </c>
      <c r="E2" t="s">
        <v>57</v>
      </c>
      <c r="F2" t="s">
        <v>82</v>
      </c>
      <c r="G2" t="s">
        <v>121</v>
      </c>
      <c r="H2" t="s">
        <v>144</v>
      </c>
      <c r="I2" t="s">
        <v>151</v>
      </c>
      <c r="J2" t="s">
        <v>159</v>
      </c>
      <c r="K2" t="s">
        <v>162</v>
      </c>
      <c r="L2" t="s">
        <v>166</v>
      </c>
    </row>
    <row r="3" spans="1:12" x14ac:dyDescent="0.35">
      <c r="A3" t="s">
        <v>2</v>
      </c>
      <c r="B3" t="s">
        <v>6</v>
      </c>
      <c r="C3" t="s">
        <v>33</v>
      </c>
      <c r="D3" t="s">
        <v>42</v>
      </c>
      <c r="E3" t="s">
        <v>58</v>
      </c>
      <c r="F3" t="s">
        <v>83</v>
      </c>
      <c r="G3" t="s">
        <v>122</v>
      </c>
      <c r="H3" t="s">
        <v>145</v>
      </c>
      <c r="I3" t="s">
        <v>152</v>
      </c>
      <c r="J3" t="s">
        <v>158</v>
      </c>
      <c r="K3" t="s">
        <v>163</v>
      </c>
      <c r="L3" t="s">
        <v>168</v>
      </c>
    </row>
    <row r="4" spans="1:12" x14ac:dyDescent="0.35">
      <c r="A4" t="s">
        <v>3</v>
      </c>
      <c r="D4" t="s">
        <v>43</v>
      </c>
      <c r="E4" t="s">
        <v>59</v>
      </c>
      <c r="F4" t="s">
        <v>84</v>
      </c>
      <c r="G4" t="s">
        <v>123</v>
      </c>
      <c r="H4" t="s">
        <v>146</v>
      </c>
      <c r="I4" t="s">
        <v>153</v>
      </c>
      <c r="J4" t="s">
        <v>155</v>
      </c>
      <c r="K4" t="s">
        <v>164</v>
      </c>
    </row>
    <row r="5" spans="1:12" x14ac:dyDescent="0.35">
      <c r="A5" t="s">
        <v>4</v>
      </c>
      <c r="B5" t="s">
        <v>7</v>
      </c>
      <c r="D5" t="s">
        <v>45</v>
      </c>
      <c r="E5" t="s">
        <v>60</v>
      </c>
      <c r="F5" t="s">
        <v>85</v>
      </c>
      <c r="G5" t="s">
        <v>126</v>
      </c>
      <c r="H5" t="s">
        <v>147</v>
      </c>
      <c r="J5" t="s">
        <v>156</v>
      </c>
    </row>
    <row r="6" spans="1:12" x14ac:dyDescent="0.35">
      <c r="B6" t="s">
        <v>8</v>
      </c>
      <c r="D6" t="s">
        <v>49</v>
      </c>
      <c r="E6" t="s">
        <v>61</v>
      </c>
      <c r="F6" t="s">
        <v>86</v>
      </c>
      <c r="G6" t="s">
        <v>135</v>
      </c>
      <c r="J6" t="s">
        <v>157</v>
      </c>
    </row>
    <row r="7" spans="1:12" x14ac:dyDescent="0.35">
      <c r="B7" t="s">
        <v>235</v>
      </c>
      <c r="D7" t="s">
        <v>50</v>
      </c>
      <c r="E7" t="s">
        <v>62</v>
      </c>
      <c r="F7" t="s">
        <v>87</v>
      </c>
      <c r="G7" t="s">
        <v>136</v>
      </c>
      <c r="J7" t="s">
        <v>160</v>
      </c>
    </row>
    <row r="8" spans="1:12" x14ac:dyDescent="0.35">
      <c r="D8" t="s">
        <v>53</v>
      </c>
      <c r="E8" t="s">
        <v>63</v>
      </c>
      <c r="F8" t="s">
        <v>88</v>
      </c>
      <c r="G8" t="s">
        <v>140</v>
      </c>
    </row>
    <row r="9" spans="1:12" x14ac:dyDescent="0.35">
      <c r="D9" t="s">
        <v>55</v>
      </c>
      <c r="G9" t="s">
        <v>141</v>
      </c>
    </row>
    <row r="10" spans="1:12" x14ac:dyDescent="0.35">
      <c r="D10" t="s">
        <v>46</v>
      </c>
      <c r="G10" t="s">
        <v>139</v>
      </c>
    </row>
    <row r="11" spans="1:12" x14ac:dyDescent="0.35">
      <c r="D11" t="s">
        <v>47</v>
      </c>
      <c r="G11" t="s">
        <v>127</v>
      </c>
    </row>
    <row r="12" spans="1:12" x14ac:dyDescent="0.35">
      <c r="D12" t="s">
        <v>44</v>
      </c>
      <c r="G12" t="s">
        <v>128</v>
      </c>
    </row>
    <row r="13" spans="1:12" x14ac:dyDescent="0.35">
      <c r="D13" t="s">
        <v>48</v>
      </c>
      <c r="G13" t="s">
        <v>129</v>
      </c>
    </row>
    <row r="14" spans="1:12" x14ac:dyDescent="0.35">
      <c r="D14" t="s">
        <v>51</v>
      </c>
      <c r="G14" t="s">
        <v>130</v>
      </c>
    </row>
    <row r="15" spans="1:12" x14ac:dyDescent="0.35">
      <c r="D15" t="s">
        <v>52</v>
      </c>
      <c r="G15" t="s">
        <v>131</v>
      </c>
    </row>
    <row r="16" spans="1:12" x14ac:dyDescent="0.35">
      <c r="D16" t="s">
        <v>54</v>
      </c>
      <c r="G16" t="s">
        <v>132</v>
      </c>
    </row>
    <row r="17" spans="4:7" x14ac:dyDescent="0.35">
      <c r="D17" t="s">
        <v>40</v>
      </c>
      <c r="G17" t="s">
        <v>98</v>
      </c>
    </row>
    <row r="18" spans="4:7" x14ac:dyDescent="0.35">
      <c r="D18" t="s">
        <v>56</v>
      </c>
      <c r="G18" t="s">
        <v>99</v>
      </c>
    </row>
    <row r="19" spans="4:7" x14ac:dyDescent="0.35">
      <c r="D19" t="s">
        <v>176</v>
      </c>
      <c r="G19" t="s">
        <v>100</v>
      </c>
    </row>
    <row r="20" spans="4:7" x14ac:dyDescent="0.35">
      <c r="G20" t="s">
        <v>101</v>
      </c>
    </row>
    <row r="21" spans="4:7" x14ac:dyDescent="0.35">
      <c r="G21" t="s">
        <v>102</v>
      </c>
    </row>
    <row r="22" spans="4:7" x14ac:dyDescent="0.35">
      <c r="G22" t="s">
        <v>104</v>
      </c>
    </row>
    <row r="23" spans="4:7" x14ac:dyDescent="0.35">
      <c r="G23" t="s">
        <v>105</v>
      </c>
    </row>
    <row r="24" spans="4:7" x14ac:dyDescent="0.35">
      <c r="G24" t="s">
        <v>106</v>
      </c>
    </row>
    <row r="25" spans="4:7" x14ac:dyDescent="0.35">
      <c r="G25" t="s">
        <v>107</v>
      </c>
    </row>
    <row r="26" spans="4:7" x14ac:dyDescent="0.35">
      <c r="G26" t="s">
        <v>109</v>
      </c>
    </row>
    <row r="27" spans="4:7" x14ac:dyDescent="0.35">
      <c r="G27" t="s">
        <v>110</v>
      </c>
    </row>
    <row r="28" spans="4:7" x14ac:dyDescent="0.35">
      <c r="G28" t="s">
        <v>111</v>
      </c>
    </row>
    <row r="29" spans="4:7" x14ac:dyDescent="0.35">
      <c r="G29" t="s">
        <v>112</v>
      </c>
    </row>
    <row r="30" spans="4:7" x14ac:dyDescent="0.35">
      <c r="G30" t="s">
        <v>113</v>
      </c>
    </row>
    <row r="31" spans="4:7" x14ac:dyDescent="0.35">
      <c r="G31" t="s">
        <v>114</v>
      </c>
    </row>
    <row r="32" spans="4:7" x14ac:dyDescent="0.35">
      <c r="G32" t="s">
        <v>115</v>
      </c>
    </row>
    <row r="33" spans="7:7" x14ac:dyDescent="0.35">
      <c r="G33" t="s">
        <v>116</v>
      </c>
    </row>
    <row r="34" spans="7:7" x14ac:dyDescent="0.35">
      <c r="G34" t="s">
        <v>117</v>
      </c>
    </row>
    <row r="35" spans="7:7" x14ac:dyDescent="0.35">
      <c r="G35" t="s">
        <v>118</v>
      </c>
    </row>
    <row r="36" spans="7:7" x14ac:dyDescent="0.35">
      <c r="G36" t="s">
        <v>91</v>
      </c>
    </row>
    <row r="37" spans="7:7" x14ac:dyDescent="0.35">
      <c r="G37" t="s">
        <v>92</v>
      </c>
    </row>
    <row r="38" spans="7:7" x14ac:dyDescent="0.35">
      <c r="G38" t="s">
        <v>94</v>
      </c>
    </row>
    <row r="39" spans="7:7" x14ac:dyDescent="0.35">
      <c r="G39" t="s">
        <v>95</v>
      </c>
    </row>
    <row r="40" spans="7:7" x14ac:dyDescent="0.35">
      <c r="G40" t="s">
        <v>97</v>
      </c>
    </row>
    <row r="41" spans="7:7" x14ac:dyDescent="0.35">
      <c r="G41" t="s">
        <v>133</v>
      </c>
    </row>
    <row r="42" spans="7:7" x14ac:dyDescent="0.35">
      <c r="G42" t="s">
        <v>125</v>
      </c>
    </row>
    <row r="43" spans="7:7" x14ac:dyDescent="0.35">
      <c r="G43" t="s">
        <v>124</v>
      </c>
    </row>
    <row r="44" spans="7:7" x14ac:dyDescent="0.35">
      <c r="G44" t="s">
        <v>93</v>
      </c>
    </row>
    <row r="45" spans="7:7" x14ac:dyDescent="0.35">
      <c r="G45" t="s">
        <v>96</v>
      </c>
    </row>
    <row r="46" spans="7:7" x14ac:dyDescent="0.35">
      <c r="G46" t="s">
        <v>103</v>
      </c>
    </row>
    <row r="47" spans="7:7" x14ac:dyDescent="0.35">
      <c r="G47" t="s">
        <v>108</v>
      </c>
    </row>
    <row r="48" spans="7:7" x14ac:dyDescent="0.35">
      <c r="G48" t="s">
        <v>119</v>
      </c>
    </row>
    <row r="49" spans="7:7" x14ac:dyDescent="0.35">
      <c r="G49" t="s">
        <v>120</v>
      </c>
    </row>
    <row r="50" spans="7:7" x14ac:dyDescent="0.35">
      <c r="G50" t="s">
        <v>134</v>
      </c>
    </row>
    <row r="51" spans="7:7" x14ac:dyDescent="0.35">
      <c r="G51" t="s">
        <v>137</v>
      </c>
    </row>
    <row r="52" spans="7:7" x14ac:dyDescent="0.35">
      <c r="G52" t="s">
        <v>138</v>
      </c>
    </row>
    <row r="53" spans="7:7" x14ac:dyDescent="0.35">
      <c r="G53" t="s">
        <v>142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2023-07-04T13:46:40Z</dcterms:modified>
</cp:coreProperties>
</file>